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9030" activeTab="2"/>
  </bookViews>
  <sheets>
    <sheet name="Phụ lục 01" sheetId="1" r:id="rId1"/>
    <sheet name="Phụ lục 2" sheetId="2" r:id="rId2"/>
    <sheet name="Phụ lục 3" sheetId="3" r:id="rId3"/>
  </sheets>
  <definedNames>
    <definedName name="_xlnm.Print_Titles" localSheetId="0">'Phụ lục 01'!$3:$4</definedName>
  </definedNames>
  <calcPr calcId="144525"/>
</workbook>
</file>

<file path=xl/calcChain.xml><?xml version="1.0" encoding="utf-8"?>
<calcChain xmlns="http://schemas.openxmlformats.org/spreadsheetml/2006/main">
  <c r="T9" i="3" l="1"/>
  <c r="T8" i="3"/>
  <c r="T12" i="3"/>
  <c r="T10" i="3"/>
  <c r="T7" i="3" l="1"/>
  <c r="T6" i="3"/>
  <c r="T8" i="2" l="1"/>
  <c r="T7" i="2"/>
  <c r="O6" i="3" l="1"/>
  <c r="O18" i="3"/>
  <c r="R18" i="3" s="1"/>
  <c r="O17" i="3"/>
  <c r="R17" i="3" s="1"/>
  <c r="O16" i="3"/>
  <c r="R16" i="3" s="1"/>
  <c r="O15" i="3"/>
  <c r="O14" i="3"/>
  <c r="O13" i="3"/>
  <c r="O12" i="3"/>
  <c r="O11" i="3"/>
  <c r="O10" i="3"/>
  <c r="O9" i="3"/>
  <c r="O8" i="3"/>
  <c r="O7" i="3"/>
  <c r="U6" i="3" l="1"/>
  <c r="R6" i="3"/>
  <c r="Q6" i="3"/>
  <c r="U8" i="3"/>
  <c r="R8" i="3"/>
  <c r="R12" i="3"/>
  <c r="U12" i="3"/>
  <c r="U13" i="3"/>
  <c r="T13" i="3"/>
  <c r="R13" i="3"/>
  <c r="R14" i="3"/>
  <c r="T14" i="3"/>
  <c r="U14" i="3"/>
  <c r="R10" i="3"/>
  <c r="U10" i="3"/>
  <c r="R7" i="3"/>
  <c r="U7" i="3"/>
  <c r="U11" i="3"/>
  <c r="T11" i="3"/>
  <c r="R11" i="3"/>
  <c r="U15" i="3"/>
  <c r="R15" i="3"/>
  <c r="T15" i="3"/>
  <c r="U9" i="3"/>
  <c r="R9" i="3"/>
  <c r="Q17" i="3"/>
  <c r="Q16" i="3"/>
  <c r="Q8" i="3"/>
  <c r="Q18" i="3"/>
  <c r="Q12" i="3"/>
  <c r="Q14" i="3"/>
  <c r="Q10" i="3"/>
  <c r="Q7" i="3"/>
  <c r="Q9" i="3"/>
  <c r="Q11" i="3"/>
  <c r="Q13" i="3"/>
  <c r="Q15" i="3"/>
  <c r="O49" i="2" l="1"/>
  <c r="R49" i="2" s="1"/>
  <c r="T48" i="2"/>
  <c r="R48" i="2"/>
  <c r="O48" i="2"/>
  <c r="U48" i="2" s="1"/>
  <c r="O47" i="2"/>
  <c r="Q47" i="2" s="1"/>
  <c r="O46" i="2"/>
  <c r="R46" i="2" s="1"/>
  <c r="O45" i="2"/>
  <c r="Q45" i="2" s="1"/>
  <c r="O44" i="2"/>
  <c r="R44" i="2" s="1"/>
  <c r="O43" i="2"/>
  <c r="Q43" i="2" s="1"/>
  <c r="O42" i="2"/>
  <c r="R42" i="2" s="1"/>
  <c r="O41" i="2"/>
  <c r="T41" i="2" s="1"/>
  <c r="O40" i="2"/>
  <c r="U40" i="2" s="1"/>
  <c r="T39" i="2"/>
  <c r="O39" i="2"/>
  <c r="Q39" i="2" s="1"/>
  <c r="O38" i="2"/>
  <c r="R38" i="2" s="1"/>
  <c r="O37" i="2"/>
  <c r="T37" i="2" s="1"/>
  <c r="O36" i="2"/>
  <c r="U36" i="2" s="1"/>
  <c r="O35" i="2"/>
  <c r="Q35" i="2" s="1"/>
  <c r="R47" i="2" l="1"/>
  <c r="R40" i="2"/>
  <c r="T42" i="2"/>
  <c r="R45" i="2"/>
  <c r="T47" i="2"/>
  <c r="R39" i="2"/>
  <c r="T40" i="2"/>
  <c r="Q36" i="2"/>
  <c r="Q44" i="2"/>
  <c r="R35" i="2"/>
  <c r="R36" i="2"/>
  <c r="T38" i="2"/>
  <c r="R43" i="2"/>
  <c r="T46" i="2"/>
  <c r="T35" i="2"/>
  <c r="T36" i="2"/>
  <c r="Q40" i="2"/>
  <c r="T43" i="2"/>
  <c r="Q48" i="2"/>
  <c r="U37" i="2"/>
  <c r="U41" i="2"/>
  <c r="Q37" i="2"/>
  <c r="U38" i="2"/>
  <c r="Q41" i="2"/>
  <c r="U42" i="2"/>
  <c r="U46" i="2"/>
  <c r="Q49" i="2"/>
  <c r="U35" i="2"/>
  <c r="R37" i="2"/>
  <c r="Q38" i="2"/>
  <c r="U39" i="2"/>
  <c r="R41" i="2"/>
  <c r="Q42" i="2"/>
  <c r="U43" i="2"/>
  <c r="Q46" i="2"/>
  <c r="U47" i="2"/>
  <c r="O19" i="2" l="1"/>
  <c r="Q19" i="2" s="1"/>
  <c r="O18" i="2"/>
  <c r="R18" i="2" s="1"/>
  <c r="O17" i="2"/>
  <c r="R17" i="2" s="1"/>
  <c r="O16" i="2"/>
  <c r="R16" i="2" s="1"/>
  <c r="O15" i="2"/>
  <c r="T15" i="2" s="1"/>
  <c r="O14" i="2"/>
  <c r="U14" i="2" s="1"/>
  <c r="O13" i="2"/>
  <c r="Q13" i="2" s="1"/>
  <c r="T12" i="2"/>
  <c r="O12" i="2"/>
  <c r="R12" i="2" s="1"/>
  <c r="O11" i="2"/>
  <c r="T11" i="2" s="1"/>
  <c r="T10" i="2"/>
  <c r="O10" i="2"/>
  <c r="U10" i="2" s="1"/>
  <c r="R9" i="2"/>
  <c r="O9" i="2"/>
  <c r="Q9" i="2" s="1"/>
  <c r="O8" i="2"/>
  <c r="R8" i="2" s="1"/>
  <c r="O7" i="2"/>
  <c r="R10" i="2" l="1"/>
  <c r="T13" i="2"/>
  <c r="R19" i="2"/>
  <c r="Q10" i="2"/>
  <c r="T17" i="2"/>
  <c r="T14" i="2"/>
  <c r="T9" i="2"/>
  <c r="Q14" i="2"/>
  <c r="T19" i="2"/>
  <c r="R13" i="2"/>
  <c r="R14" i="2"/>
  <c r="T16" i="2"/>
  <c r="T18" i="2"/>
  <c r="U7" i="2"/>
  <c r="U11" i="2"/>
  <c r="U15" i="2"/>
  <c r="Q7" i="2"/>
  <c r="U8" i="2"/>
  <c r="Q11" i="2"/>
  <c r="U12" i="2"/>
  <c r="Q15" i="2"/>
  <c r="U18" i="2"/>
  <c r="R7" i="2"/>
  <c r="Q8" i="2"/>
  <c r="U9" i="2"/>
  <c r="R11" i="2"/>
  <c r="Q12" i="2"/>
  <c r="U13" i="2"/>
  <c r="R15" i="2"/>
  <c r="Q16" i="2"/>
  <c r="Q17" i="2"/>
  <c r="Q18" i="2"/>
  <c r="U19" i="2"/>
</calcChain>
</file>

<file path=xl/sharedStrings.xml><?xml version="1.0" encoding="utf-8"?>
<sst xmlns="http://schemas.openxmlformats.org/spreadsheetml/2006/main" count="241" uniqueCount="161">
  <si>
    <t>TT</t>
  </si>
  <si>
    <t>Bão và ATNĐ</t>
  </si>
  <si>
    <t>Xuất hiện</t>
  </si>
  <si>
    <t>Cấp bão</t>
  </si>
  <si>
    <t>Kết thúc</t>
  </si>
  <si>
    <t>Ngày, giờ</t>
  </si>
  <si>
    <t>Kinh độ</t>
  </si>
  <si>
    <t>Vĩ độ</t>
  </si>
  <si>
    <t>Nơi đổ bộ</t>
  </si>
  <si>
    <t>Bão số 1</t>
  </si>
  <si>
    <t>ATNĐ</t>
  </si>
  <si>
    <t>6&gt;8</t>
  </si>
  <si>
    <t>8&gt;10</t>
  </si>
  <si>
    <t>&lt;6</t>
  </si>
  <si>
    <t>15&gt;17</t>
  </si>
  <si>
    <t>Bão số 2</t>
  </si>
  <si>
    <t>Bão gần biển đông</t>
  </si>
  <si>
    <t>Bão trên biển đông</t>
  </si>
  <si>
    <t>Bão số 3</t>
  </si>
  <si>
    <t>13h03/9</t>
  </si>
  <si>
    <t>Đổ bộ vào tỉnh Quảng Đông - Trung Quốc</t>
  </si>
  <si>
    <t>12&gt;15</t>
  </si>
  <si>
    <t>07h03/10</t>
  </si>
  <si>
    <t>Bão số 5</t>
  </si>
  <si>
    <t>7&gt;9</t>
  </si>
  <si>
    <t>BAN CHỈ HUY PCTT VÀ TKCN TỈNH</t>
  </si>
  <si>
    <t>ATNĐ1</t>
  </si>
  <si>
    <t>PHỤ LỤC SỐ 01: TỔNG HỢP CÁC CƠN BÃO VÀ ÁP THẤP NHIỆT ĐỚI Ở BIỂN ĐÔNG TRONG NĂM 2024</t>
  </si>
  <si>
    <t>13h30/5</t>
  </si>
  <si>
    <t>13h31/5</t>
  </si>
  <si>
    <t>07h'01/6</t>
  </si>
  <si>
    <t>16h'01/6</t>
  </si>
  <si>
    <t>ATNĐ (đất liền)</t>
  </si>
  <si>
    <t>16h13/7</t>
  </si>
  <si>
    <t>01h16/7</t>
  </si>
  <si>
    <t xml:space="preserve">Bão số 2   </t>
  </si>
  <si>
    <t>07h19/7</t>
  </si>
  <si>
    <t>07h21/7</t>
  </si>
  <si>
    <t>Bão khẩn cấp</t>
  </si>
  <si>
    <t>16h21/7</t>
  </si>
  <si>
    <t>07h23/7</t>
  </si>
  <si>
    <t>13h23/7</t>
  </si>
  <si>
    <t>Bão số 3   (YAGI)</t>
  </si>
  <si>
    <t>19h'02/9</t>
  </si>
  <si>
    <t>8&gt;11</t>
  </si>
  <si>
    <t>9&gt;11</t>
  </si>
  <si>
    <t>07h'05/9</t>
  </si>
  <si>
    <t>07h08/9</t>
  </si>
  <si>
    <t>6&gt;7</t>
  </si>
  <si>
    <t>10h08/9</t>
  </si>
  <si>
    <t>10h16/9</t>
  </si>
  <si>
    <t>04h19/9</t>
  </si>
  <si>
    <t xml:space="preserve">Bão số 4   </t>
  </si>
  <si>
    <t>16h19/9</t>
  </si>
  <si>
    <t>19h19/9</t>
  </si>
  <si>
    <t>Đổ bộ trên đất liền các tỉnh Quảng Bình - Quảng Trị</t>
  </si>
  <si>
    <t>01h01/10</t>
  </si>
  <si>
    <t>Bão số 5   (KRATHON)</t>
  </si>
  <si>
    <t>07h01/10</t>
  </si>
  <si>
    <t>16&gt;17</t>
  </si>
  <si>
    <t>04h03/10</t>
  </si>
  <si>
    <t>13&gt;16</t>
  </si>
  <si>
    <t>Đổ bộ trên vùng biển phía Tây Nam của Đảo Đài Loan - Trung Quốc</t>
  </si>
  <si>
    <t>Bão số 6   (TRAMI)</t>
  </si>
  <si>
    <t>Bão số 6</t>
  </si>
  <si>
    <t>13h22/10</t>
  </si>
  <si>
    <t>16h24/10</t>
  </si>
  <si>
    <t>Bão khản cấp</t>
  </si>
  <si>
    <t>16h25/10</t>
  </si>
  <si>
    <t>10&gt;12</t>
  </si>
  <si>
    <t>16h27/10</t>
  </si>
  <si>
    <t>04h28/10</t>
  </si>
  <si>
    <t>Đổ bộ đi vào đất liền các tỉnh Thừa Thiên Huế - Quảng Nam - Đà Nẵng</t>
  </si>
  <si>
    <t>Bão số 7   (YINXINH)</t>
  </si>
  <si>
    <t>Bão số 7</t>
  </si>
  <si>
    <t>13h'06/11</t>
  </si>
  <si>
    <t>13, 14&gt;17</t>
  </si>
  <si>
    <t>07h'08/11</t>
  </si>
  <si>
    <t>ATNĐ trên biển đông</t>
  </si>
  <si>
    <t>19h11/11</t>
  </si>
  <si>
    <t>19h12/11</t>
  </si>
  <si>
    <t>Bão số 8   (TORAJI)</t>
  </si>
  <si>
    <t>Bão số 8</t>
  </si>
  <si>
    <t>07h'10/11</t>
  </si>
  <si>
    <t xml:space="preserve"> 10&gt;12</t>
  </si>
  <si>
    <t>22h'11/11</t>
  </si>
  <si>
    <t xml:space="preserve"> 11&gt;13</t>
  </si>
  <si>
    <t>01h15/11</t>
  </si>
  <si>
    <t>07h15/11</t>
  </si>
  <si>
    <t>6,7&gt;9</t>
  </si>
  <si>
    <t>07h'16/11</t>
  </si>
  <si>
    <t xml:space="preserve"> 16&gt;17</t>
  </si>
  <si>
    <t>Bão số 9   (Siêu bão MAN-YI)</t>
  </si>
  <si>
    <t>Bão số 9</t>
  </si>
  <si>
    <t>01h'18/11</t>
  </si>
  <si>
    <t>19h19/11</t>
  </si>
  <si>
    <t>07h20/11</t>
  </si>
  <si>
    <t>Bão số 10</t>
  </si>
  <si>
    <t>13h'21/12</t>
  </si>
  <si>
    <t xml:space="preserve"> 6&gt;8</t>
  </si>
  <si>
    <t>13h'23/12</t>
  </si>
  <si>
    <t xml:space="preserve"> 8&gt;10</t>
  </si>
  <si>
    <t>13h25/11</t>
  </si>
  <si>
    <t>18h25/12</t>
  </si>
  <si>
    <t>6, 7&gt;9</t>
  </si>
  <si>
    <t xml:space="preserve"> 12, 13&gt;16</t>
  </si>
  <si>
    <t>( Kèm theo Báo cáo số:     /BC-PCTT ngày     /     /2024 của Ban Chỉ huy Phòng chống thiên tai và TKCN tỉnh Hà Tĩnh)</t>
  </si>
  <si>
    <t>Trạm</t>
  </si>
  <si>
    <t>LƯỢNG MƯA NĂM 2024</t>
  </si>
  <si>
    <t>Tổng 2024</t>
  </si>
  <si>
    <t>Tổng 2023</t>
  </si>
  <si>
    <t>Tổng TBNN</t>
  </si>
  <si>
    <t>So với 2023</t>
  </si>
  <si>
    <t>% sv 2023</t>
  </si>
  <si>
    <t>So với TBNN</t>
  </si>
  <si>
    <t>Hà Tĩnh</t>
  </si>
  <si>
    <t>Kỳ Anh</t>
  </si>
  <si>
    <t>Linh cảm</t>
  </si>
  <si>
    <t>Sơn Diệm</t>
  </si>
  <si>
    <t>Chu Lễ</t>
  </si>
  <si>
    <t>H.Duyệt</t>
  </si>
  <si>
    <t>Sơn Kim</t>
  </si>
  <si>
    <t>Hoành Sơn</t>
  </si>
  <si>
    <t>Kẻ Gỗ</t>
  </si>
  <si>
    <t>Sông Rác</t>
  </si>
  <si>
    <t>Phụ lục 2: Tổng hợp lượng mưa tại các trạm trong tỉnh năm 2023</t>
  </si>
  <si>
    <t>Lượng mưa các tháng năm 2023</t>
  </si>
  <si>
    <t>Tổng 2023 (mm)</t>
  </si>
  <si>
    <t>Tổng 2022 (mm)</t>
  </si>
  <si>
    <t>So với 2022 (mm)</t>
  </si>
  <si>
    <t>so với 2022 (%)</t>
  </si>
  <si>
    <t>Tổng TBNN (mm)</t>
  </si>
  <si>
    <t>So với TBNN (mm)</t>
  </si>
  <si>
    <t>so với TBNN (%)</t>
  </si>
  <si>
    <t>Hương Khê</t>
  </si>
  <si>
    <t>Hương Sơn</t>
  </si>
  <si>
    <t>Linh Cảm</t>
  </si>
  <si>
    <t>Hòa Duyệt</t>
  </si>
  <si>
    <t>Cẩm Nhượng</t>
  </si>
  <si>
    <t>Thạch Đồng</t>
  </si>
  <si>
    <t>Hương Trạch</t>
  </si>
  <si>
    <t>( Kèm theo Báo cáo số:     /BC-PCTT ngày     /     /2025 của Ban Chỉ huy Phòng chống thiên tai và TKCN tỉnh Hà Tĩnh)</t>
  </si>
  <si>
    <t>Tổng lượng mưa 3 tháng TBNN (mm)</t>
  </si>
  <si>
    <t>So với 3 tháng TBNN (mm)</t>
  </si>
  <si>
    <t>%sv TBNN</t>
  </si>
  <si>
    <t>Tổng 2025</t>
  </si>
  <si>
    <t>Tổng 3 tháng đầu năm 2024 (mm)</t>
  </si>
  <si>
    <t>So với 3 tháng đầu năm 2024 (mm)</t>
  </si>
  <si>
    <t>Lượng mưa các tháng năm 2025</t>
  </si>
  <si>
    <t xml:space="preserve"> (%) so với 3 tháng đầu năm 2024 </t>
  </si>
  <si>
    <t xml:space="preserve">(%) so với 3 tháng TBNN </t>
  </si>
  <si>
    <t xml:space="preserve">Trên khu vực ven biển Bình Định - Phú Yên                            </t>
  </si>
  <si>
    <t xml:space="preserve">Trên vùng biển phía Tây Bắc của khu vực Bắc Biển Đông                             </t>
  </si>
  <si>
    <t xml:space="preserve">Trên vùng biển phía Tây Bắc quần đảo Hoàng Sa         </t>
  </si>
  <si>
    <t xml:space="preserve">Trên vùng biển ngoài khơi từ Ninh Thuận đến Bà Rịa-Vũng Tàu         </t>
  </si>
  <si>
    <t>Trên vùng biển Quảng Trị đến Quảng Nam</t>
  </si>
  <si>
    <t>Trên vùng biển Quảng Ninh- Hải Phòng, đi vào các tỉnh Quãng Ninh- Lạng Sơn</t>
  </si>
  <si>
    <t xml:space="preserve">Đổ vào vùng biển Quãng Ninh - Hải Phòng sau đó đi sâu vào đất liền các tỉnh Bắc Bộ và Tây Bắc Bộ </t>
  </si>
  <si>
    <t xml:space="preserve">Bão số 10   </t>
  </si>
  <si>
    <t>Phụ lục 02: Tổng hợp lượng mưa tại các trạm trong tỉnh năm 2024</t>
  </si>
  <si>
    <t>Phụ lục 03: Tổng hợp lượng mưa tại các trạm trong tỉnh 3 tháng đầu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</si>
</sst>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3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left" wrapText="1"/>
    </xf>
    <xf numFmtId="0" fontId="11" fillId="0" borderId="12" xfId="0" applyFont="1" applyBorder="1" applyAlignment="1">
      <alignment horizontal="center"/>
    </xf>
    <xf numFmtId="164" fontId="11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12" fillId="0" borderId="1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165" fontId="11" fillId="0" borderId="2" xfId="1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64" fontId="11" fillId="0" borderId="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horizontal="center"/>
    </xf>
    <xf numFmtId="0" fontId="0" fillId="0" borderId="3" xfId="0" applyBorder="1"/>
    <xf numFmtId="164" fontId="0" fillId="0" borderId="0" xfId="0" applyNumberFormat="1"/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8" fillId="0" borderId="12" xfId="0" applyFont="1" applyBorder="1" applyAlignment="1">
      <alignment horizontal="left" wrapText="1"/>
    </xf>
    <xf numFmtId="164" fontId="8" fillId="0" borderId="1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10" fillId="0" borderId="1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4" fontId="5" fillId="0" borderId="1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11" fillId="0" borderId="12" xfId="0" applyFont="1" applyBorder="1"/>
    <xf numFmtId="0" fontId="11" fillId="0" borderId="2" xfId="0" applyFont="1" applyBorder="1"/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quotePrefix="1" applyFont="1" applyBorder="1" applyAlignment="1">
      <alignment horizontal="center"/>
    </xf>
    <xf numFmtId="0" fontId="11" fillId="0" borderId="4" xfId="0" applyFont="1" applyBorder="1"/>
    <xf numFmtId="164" fontId="11" fillId="0" borderId="13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3" xfId="0" applyFont="1" applyBorder="1"/>
    <xf numFmtId="0" fontId="11" fillId="0" borderId="4" xfId="0" quotePrefix="1" applyFont="1" applyBorder="1" applyAlignment="1">
      <alignment horizontal="center"/>
    </xf>
    <xf numFmtId="0" fontId="11" fillId="0" borderId="11" xfId="0" quotePrefix="1" applyFont="1" applyBorder="1" applyAlignment="1">
      <alignment horizontal="center"/>
    </xf>
    <xf numFmtId="0" fontId="11" fillId="0" borderId="12" xfId="0" quotePrefix="1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/>
    </xf>
    <xf numFmtId="165" fontId="11" fillId="0" borderId="3" xfId="1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E15" sqref="E15"/>
    </sheetView>
  </sheetViews>
  <sheetFormatPr defaultRowHeight="18.75" x14ac:dyDescent="0.3"/>
  <cols>
    <col min="1" max="1" width="7.7109375" style="1" customWidth="1"/>
    <col min="2" max="2" width="15.85546875" style="1" customWidth="1"/>
    <col min="3" max="3" width="25.140625" style="1" bestFit="1" customWidth="1"/>
    <col min="4" max="4" width="12.42578125" style="1" customWidth="1"/>
    <col min="5" max="5" width="12.7109375" style="1" customWidth="1"/>
    <col min="6" max="6" width="10.7109375" style="1" customWidth="1"/>
    <col min="7" max="7" width="12.28515625" style="1" customWidth="1"/>
    <col min="8" max="8" width="12.42578125" style="1" customWidth="1"/>
    <col min="9" max="9" width="11.5703125" style="1" customWidth="1"/>
    <col min="10" max="10" width="9.42578125" style="1" customWidth="1"/>
    <col min="11" max="11" width="52" style="1" customWidth="1"/>
    <col min="12" max="12" width="12.7109375" style="1" customWidth="1"/>
    <col min="13" max="16384" width="9.140625" style="1"/>
  </cols>
  <sheetData>
    <row r="1" spans="1:15" ht="24.75" customHeight="1" x14ac:dyDescent="0.3">
      <c r="A1" s="66" t="s">
        <v>27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5" ht="23.25" customHeight="1" x14ac:dyDescent="0.3">
      <c r="A2" s="65" t="s">
        <v>141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5" ht="36.75" customHeight="1" x14ac:dyDescent="0.3">
      <c r="A3" s="67" t="s">
        <v>0</v>
      </c>
      <c r="B3" s="67" t="s">
        <v>1</v>
      </c>
      <c r="C3" s="68"/>
      <c r="D3" s="77" t="s">
        <v>2</v>
      </c>
      <c r="E3" s="77"/>
      <c r="F3" s="77"/>
      <c r="G3" s="67" t="s">
        <v>3</v>
      </c>
      <c r="H3" s="74" t="s">
        <v>4</v>
      </c>
      <c r="I3" s="75"/>
      <c r="J3" s="75"/>
      <c r="K3" s="76"/>
    </row>
    <row r="4" spans="1:15" ht="38.25" customHeight="1" x14ac:dyDescent="0.3">
      <c r="A4" s="69"/>
      <c r="B4" s="69"/>
      <c r="C4" s="70"/>
      <c r="D4" s="64" t="s">
        <v>5</v>
      </c>
      <c r="E4" s="64" t="s">
        <v>6</v>
      </c>
      <c r="F4" s="64" t="s">
        <v>7</v>
      </c>
      <c r="G4" s="69"/>
      <c r="H4" s="64" t="s">
        <v>5</v>
      </c>
      <c r="I4" s="64" t="s">
        <v>6</v>
      </c>
      <c r="J4" s="64" t="s">
        <v>7</v>
      </c>
      <c r="K4" s="64" t="s">
        <v>8</v>
      </c>
    </row>
    <row r="5" spans="1:15" ht="20.100000000000001" customHeight="1" x14ac:dyDescent="0.3">
      <c r="A5" s="71">
        <v>1</v>
      </c>
      <c r="B5" s="71" t="s">
        <v>9</v>
      </c>
      <c r="C5" s="6" t="s">
        <v>10</v>
      </c>
      <c r="D5" s="6" t="s">
        <v>28</v>
      </c>
      <c r="E5" s="12">
        <v>17</v>
      </c>
      <c r="F5" s="6">
        <v>112.2</v>
      </c>
      <c r="G5" s="6" t="s">
        <v>11</v>
      </c>
      <c r="H5" s="6"/>
      <c r="I5" s="6"/>
      <c r="J5" s="6"/>
      <c r="K5" s="48"/>
    </row>
    <row r="6" spans="1:15" ht="20.100000000000001" customHeight="1" x14ac:dyDescent="0.3">
      <c r="A6" s="72"/>
      <c r="B6" s="72"/>
      <c r="C6" s="13" t="s">
        <v>9</v>
      </c>
      <c r="D6" s="13" t="s">
        <v>29</v>
      </c>
      <c r="E6" s="12">
        <v>20.7</v>
      </c>
      <c r="F6" s="13">
        <v>111.8</v>
      </c>
      <c r="G6" s="13" t="s">
        <v>12</v>
      </c>
      <c r="H6" s="13"/>
      <c r="I6" s="13"/>
      <c r="J6" s="13"/>
      <c r="K6" s="49"/>
    </row>
    <row r="7" spans="1:15" ht="20.100000000000001" customHeight="1" x14ac:dyDescent="0.3">
      <c r="A7" s="72"/>
      <c r="B7" s="72"/>
      <c r="C7" s="13" t="s">
        <v>32</v>
      </c>
      <c r="D7" s="13" t="s">
        <v>30</v>
      </c>
      <c r="E7" s="13">
        <v>22.2</v>
      </c>
      <c r="F7" s="12">
        <v>112</v>
      </c>
      <c r="G7" s="50" t="s">
        <v>89</v>
      </c>
      <c r="H7" s="13"/>
      <c r="I7" s="13"/>
      <c r="J7" s="13"/>
      <c r="K7" s="49"/>
      <c r="O7" s="2"/>
    </row>
    <row r="8" spans="1:15" ht="30.75" customHeight="1" x14ac:dyDescent="0.3">
      <c r="A8" s="73"/>
      <c r="B8" s="73"/>
      <c r="C8" s="19"/>
      <c r="D8" s="19"/>
      <c r="E8" s="19"/>
      <c r="F8" s="19"/>
      <c r="G8" s="19" t="s">
        <v>13</v>
      </c>
      <c r="H8" s="19" t="s">
        <v>31</v>
      </c>
      <c r="I8" s="19">
        <v>23.6</v>
      </c>
      <c r="J8" s="19">
        <v>112.8</v>
      </c>
      <c r="K8" s="51" t="s">
        <v>20</v>
      </c>
    </row>
    <row r="9" spans="1:15" ht="24" customHeight="1" x14ac:dyDescent="0.3">
      <c r="A9" s="71">
        <v>2</v>
      </c>
      <c r="B9" s="71" t="s">
        <v>26</v>
      </c>
      <c r="C9" s="6" t="s">
        <v>10</v>
      </c>
      <c r="D9" s="6" t="s">
        <v>33</v>
      </c>
      <c r="E9" s="6">
        <v>13.4</v>
      </c>
      <c r="F9" s="12">
        <v>113</v>
      </c>
      <c r="G9" s="6" t="s">
        <v>11</v>
      </c>
      <c r="H9" s="6"/>
      <c r="I9" s="6"/>
      <c r="J9" s="6"/>
      <c r="K9" s="48"/>
    </row>
    <row r="10" spans="1:15" ht="42.75" customHeight="1" x14ac:dyDescent="0.3">
      <c r="A10" s="72"/>
      <c r="B10" s="73"/>
      <c r="C10" s="19"/>
      <c r="D10" s="19"/>
      <c r="E10" s="19"/>
      <c r="F10" s="19"/>
      <c r="G10" s="19" t="s">
        <v>13</v>
      </c>
      <c r="H10" s="52" t="s">
        <v>34</v>
      </c>
      <c r="I10" s="12">
        <v>17</v>
      </c>
      <c r="J10" s="19">
        <v>108.1</v>
      </c>
      <c r="K10" s="51" t="s">
        <v>155</v>
      </c>
    </row>
    <row r="11" spans="1:15" ht="20.100000000000001" customHeight="1" x14ac:dyDescent="0.3">
      <c r="A11" s="71">
        <v>3</v>
      </c>
      <c r="B11" s="71" t="s">
        <v>35</v>
      </c>
      <c r="C11" s="6" t="s">
        <v>10</v>
      </c>
      <c r="D11" s="6" t="s">
        <v>36</v>
      </c>
      <c r="E11" s="12">
        <v>14</v>
      </c>
      <c r="F11" s="12">
        <v>118</v>
      </c>
      <c r="G11" s="6" t="s">
        <v>11</v>
      </c>
      <c r="H11" s="6"/>
      <c r="I11" s="6"/>
      <c r="J11" s="6"/>
      <c r="K11" s="53"/>
    </row>
    <row r="12" spans="1:15" ht="20.100000000000001" customHeight="1" x14ac:dyDescent="0.3">
      <c r="A12" s="72"/>
      <c r="B12" s="72"/>
      <c r="C12" s="13" t="s">
        <v>15</v>
      </c>
      <c r="D12" s="13" t="s">
        <v>37</v>
      </c>
      <c r="E12" s="12">
        <v>16.399999999999999</v>
      </c>
      <c r="F12" s="13">
        <v>111.4</v>
      </c>
      <c r="G12" s="13" t="s">
        <v>12</v>
      </c>
      <c r="H12" s="54"/>
      <c r="I12" s="13"/>
      <c r="J12" s="13"/>
      <c r="K12" s="49"/>
    </row>
    <row r="13" spans="1:15" ht="20.100000000000001" customHeight="1" x14ac:dyDescent="0.3">
      <c r="A13" s="72"/>
      <c r="B13" s="72"/>
      <c r="C13" s="50" t="s">
        <v>38</v>
      </c>
      <c r="D13" s="13" t="s">
        <v>39</v>
      </c>
      <c r="E13" s="13">
        <v>17.399999999999999</v>
      </c>
      <c r="F13" s="13">
        <v>110.9</v>
      </c>
      <c r="G13" s="13" t="s">
        <v>12</v>
      </c>
      <c r="H13" s="13"/>
      <c r="I13" s="13"/>
      <c r="J13" s="13"/>
      <c r="K13" s="49"/>
    </row>
    <row r="14" spans="1:15" ht="20.100000000000001" customHeight="1" x14ac:dyDescent="0.3">
      <c r="A14" s="72"/>
      <c r="B14" s="72"/>
      <c r="C14" s="55" t="s">
        <v>10</v>
      </c>
      <c r="D14" s="13" t="s">
        <v>40</v>
      </c>
      <c r="E14" s="56">
        <v>21.3</v>
      </c>
      <c r="F14" s="56">
        <v>107.6</v>
      </c>
      <c r="G14" s="13" t="s">
        <v>24</v>
      </c>
      <c r="H14" s="13"/>
      <c r="I14" s="13"/>
      <c r="J14" s="56"/>
      <c r="K14" s="57"/>
    </row>
    <row r="15" spans="1:15" ht="34.5" customHeight="1" x14ac:dyDescent="0.3">
      <c r="A15" s="72"/>
      <c r="B15" s="73"/>
      <c r="C15" s="19"/>
      <c r="D15" s="19"/>
      <c r="E15" s="19"/>
      <c r="F15" s="19"/>
      <c r="G15" s="19" t="s">
        <v>13</v>
      </c>
      <c r="H15" s="19" t="s">
        <v>41</v>
      </c>
      <c r="I15" s="19">
        <v>21.5</v>
      </c>
      <c r="J15" s="21">
        <v>107</v>
      </c>
      <c r="K15" s="51" t="s">
        <v>156</v>
      </c>
    </row>
    <row r="16" spans="1:15" ht="20.100000000000001" customHeight="1" x14ac:dyDescent="0.3">
      <c r="A16" s="71">
        <v>4</v>
      </c>
      <c r="B16" s="71" t="s">
        <v>42</v>
      </c>
      <c r="C16" s="6" t="s">
        <v>16</v>
      </c>
      <c r="D16" s="6" t="s">
        <v>43</v>
      </c>
      <c r="E16" s="6">
        <v>17.2</v>
      </c>
      <c r="F16" s="6">
        <v>122.3</v>
      </c>
      <c r="G16" s="6" t="s">
        <v>44</v>
      </c>
      <c r="H16" s="6"/>
      <c r="I16" s="6"/>
      <c r="J16" s="6"/>
      <c r="K16" s="49"/>
    </row>
    <row r="17" spans="1:11" ht="20.100000000000001" customHeight="1" x14ac:dyDescent="0.3">
      <c r="A17" s="72"/>
      <c r="B17" s="72"/>
      <c r="C17" s="13" t="s">
        <v>18</v>
      </c>
      <c r="D17" s="50" t="s">
        <v>19</v>
      </c>
      <c r="E17" s="50">
        <v>18.600000000000001</v>
      </c>
      <c r="F17" s="50">
        <v>119.1</v>
      </c>
      <c r="G17" s="50" t="s">
        <v>45</v>
      </c>
      <c r="H17" s="13"/>
      <c r="I17" s="13"/>
      <c r="J17" s="13"/>
      <c r="K17" s="49"/>
    </row>
    <row r="18" spans="1:11" ht="20.100000000000001" customHeight="1" x14ac:dyDescent="0.3">
      <c r="A18" s="72"/>
      <c r="B18" s="72"/>
      <c r="C18" s="50" t="s">
        <v>38</v>
      </c>
      <c r="D18" s="13" t="s">
        <v>46</v>
      </c>
      <c r="E18" s="12">
        <v>19</v>
      </c>
      <c r="F18" s="50">
        <v>115.3</v>
      </c>
      <c r="G18" s="13" t="s">
        <v>14</v>
      </c>
      <c r="H18" s="13"/>
      <c r="I18" s="13"/>
      <c r="J18" s="13"/>
      <c r="K18" s="49"/>
    </row>
    <row r="19" spans="1:11" ht="20.100000000000001" customHeight="1" x14ac:dyDescent="0.3">
      <c r="A19" s="72"/>
      <c r="B19" s="72"/>
      <c r="C19" s="13" t="s">
        <v>10</v>
      </c>
      <c r="D19" s="58" t="s">
        <v>47</v>
      </c>
      <c r="E19" s="13">
        <v>21.3</v>
      </c>
      <c r="F19" s="13">
        <v>104.7</v>
      </c>
      <c r="G19" s="50" t="s">
        <v>48</v>
      </c>
      <c r="H19" s="13"/>
      <c r="I19" s="13"/>
      <c r="J19" s="13"/>
      <c r="K19" s="49"/>
    </row>
    <row r="20" spans="1:11" ht="39" customHeight="1" x14ac:dyDescent="0.3">
      <c r="A20" s="73"/>
      <c r="B20" s="73"/>
      <c r="C20" s="19"/>
      <c r="D20" s="19"/>
      <c r="E20" s="19"/>
      <c r="F20" s="19"/>
      <c r="G20" s="19" t="s">
        <v>13</v>
      </c>
      <c r="H20" s="59" t="s">
        <v>49</v>
      </c>
      <c r="I20" s="19">
        <v>21.4</v>
      </c>
      <c r="J20" s="19">
        <v>104.5</v>
      </c>
      <c r="K20" s="51" t="s">
        <v>157</v>
      </c>
    </row>
    <row r="21" spans="1:11" ht="23.25" customHeight="1" x14ac:dyDescent="0.3">
      <c r="A21" s="71">
        <v>5</v>
      </c>
      <c r="B21" s="71" t="s">
        <v>52</v>
      </c>
      <c r="C21" s="6" t="s">
        <v>10</v>
      </c>
      <c r="D21" s="6" t="s">
        <v>50</v>
      </c>
      <c r="E21" s="6">
        <v>17.100000000000001</v>
      </c>
      <c r="F21" s="6">
        <v>124.4</v>
      </c>
      <c r="G21" s="6" t="s">
        <v>104</v>
      </c>
      <c r="H21" s="60"/>
      <c r="I21" s="6"/>
      <c r="J21" s="6"/>
      <c r="K21" s="61"/>
    </row>
    <row r="22" spans="1:11" ht="20.100000000000001" customHeight="1" x14ac:dyDescent="0.3">
      <c r="A22" s="72"/>
      <c r="B22" s="72"/>
      <c r="C22" s="13" t="s">
        <v>38</v>
      </c>
      <c r="D22" s="50" t="s">
        <v>51</v>
      </c>
      <c r="E22" s="13">
        <v>17.3</v>
      </c>
      <c r="F22" s="62">
        <v>109.8</v>
      </c>
      <c r="G22" s="50" t="s">
        <v>12</v>
      </c>
      <c r="H22" s="50"/>
      <c r="I22" s="50"/>
      <c r="J22" s="50"/>
      <c r="K22" s="53"/>
    </row>
    <row r="23" spans="1:11" ht="20.100000000000001" customHeight="1" x14ac:dyDescent="0.3">
      <c r="A23" s="72"/>
      <c r="B23" s="72"/>
      <c r="C23" s="13" t="s">
        <v>32</v>
      </c>
      <c r="D23" s="50" t="s">
        <v>53</v>
      </c>
      <c r="E23" s="55">
        <v>16.899999999999999</v>
      </c>
      <c r="F23" s="13">
        <v>106.7</v>
      </c>
      <c r="G23" s="50" t="s">
        <v>11</v>
      </c>
      <c r="H23" s="13"/>
      <c r="I23" s="13"/>
      <c r="J23" s="13"/>
      <c r="K23" s="49"/>
    </row>
    <row r="24" spans="1:11" ht="36.75" customHeight="1" x14ac:dyDescent="0.3">
      <c r="A24" s="73"/>
      <c r="B24" s="73"/>
      <c r="C24" s="19"/>
      <c r="D24" s="19"/>
      <c r="E24" s="19"/>
      <c r="F24" s="19"/>
      <c r="G24" s="19" t="s">
        <v>13</v>
      </c>
      <c r="H24" s="19" t="s">
        <v>54</v>
      </c>
      <c r="I24" s="55">
        <v>16.899999999999999</v>
      </c>
      <c r="J24" s="13">
        <v>106.2</v>
      </c>
      <c r="K24" s="51" t="s">
        <v>55</v>
      </c>
    </row>
    <row r="25" spans="1:11" ht="20.100000000000001" customHeight="1" x14ac:dyDescent="0.3">
      <c r="A25" s="71">
        <v>6</v>
      </c>
      <c r="B25" s="71" t="s">
        <v>57</v>
      </c>
      <c r="C25" s="6" t="s">
        <v>16</v>
      </c>
      <c r="D25" s="6" t="s">
        <v>56</v>
      </c>
      <c r="E25" s="6">
        <v>20.6</v>
      </c>
      <c r="F25" s="6">
        <v>120.1</v>
      </c>
      <c r="G25" s="13" t="s">
        <v>14</v>
      </c>
      <c r="H25" s="6"/>
      <c r="I25" s="6"/>
      <c r="J25" s="6"/>
      <c r="K25" s="53"/>
    </row>
    <row r="26" spans="1:11" ht="20.100000000000001" customHeight="1" x14ac:dyDescent="0.3">
      <c r="A26" s="72"/>
      <c r="B26" s="72"/>
      <c r="C26" s="13" t="s">
        <v>23</v>
      </c>
      <c r="D26" s="6" t="s">
        <v>58</v>
      </c>
      <c r="E26" s="6">
        <v>20.6</v>
      </c>
      <c r="F26" s="50">
        <v>119.6</v>
      </c>
      <c r="G26" s="13" t="s">
        <v>59</v>
      </c>
      <c r="H26" s="13"/>
      <c r="I26" s="13"/>
      <c r="J26" s="13"/>
      <c r="K26" s="49"/>
    </row>
    <row r="27" spans="1:11" ht="20.100000000000001" customHeight="1" x14ac:dyDescent="0.3">
      <c r="A27" s="72"/>
      <c r="B27" s="72"/>
      <c r="C27" s="50" t="s">
        <v>17</v>
      </c>
      <c r="D27" s="50" t="s">
        <v>60</v>
      </c>
      <c r="E27" s="13">
        <v>22.5</v>
      </c>
      <c r="F27" s="13">
        <v>119.7</v>
      </c>
      <c r="G27" s="13" t="s">
        <v>61</v>
      </c>
      <c r="H27" s="13"/>
      <c r="I27" s="13"/>
      <c r="J27" s="13"/>
      <c r="K27" s="49"/>
    </row>
    <row r="28" spans="1:11" ht="38.25" customHeight="1" x14ac:dyDescent="0.3">
      <c r="A28" s="73"/>
      <c r="B28" s="73"/>
      <c r="C28" s="19"/>
      <c r="D28" s="56"/>
      <c r="E28" s="56"/>
      <c r="F28" s="56"/>
      <c r="G28" s="56" t="s">
        <v>21</v>
      </c>
      <c r="H28" s="56" t="s">
        <v>22</v>
      </c>
      <c r="I28" s="56">
        <v>22.5</v>
      </c>
      <c r="J28" s="56">
        <v>120.1</v>
      </c>
      <c r="K28" s="51" t="s">
        <v>62</v>
      </c>
    </row>
    <row r="29" spans="1:11" ht="22.5" customHeight="1" x14ac:dyDescent="0.3">
      <c r="A29" s="71">
        <v>7</v>
      </c>
      <c r="B29" s="71" t="s">
        <v>63</v>
      </c>
      <c r="C29" s="6" t="s">
        <v>16</v>
      </c>
      <c r="D29" s="6" t="s">
        <v>65</v>
      </c>
      <c r="E29" s="6">
        <v>13.5</v>
      </c>
      <c r="F29" s="6">
        <v>126.5</v>
      </c>
      <c r="G29" s="6" t="s">
        <v>12</v>
      </c>
      <c r="H29" s="6"/>
      <c r="I29" s="6"/>
      <c r="J29" s="6"/>
      <c r="K29" s="53"/>
    </row>
    <row r="30" spans="1:11" ht="20.100000000000001" customHeight="1" x14ac:dyDescent="0.3">
      <c r="A30" s="72"/>
      <c r="B30" s="72"/>
      <c r="C30" s="13" t="s">
        <v>64</v>
      </c>
      <c r="D30" s="13" t="s">
        <v>66</v>
      </c>
      <c r="E30" s="13">
        <v>17.3</v>
      </c>
      <c r="F30" s="13">
        <v>119.9</v>
      </c>
      <c r="G30" s="13" t="s">
        <v>45</v>
      </c>
      <c r="H30" s="13"/>
      <c r="I30" s="13"/>
      <c r="J30" s="13"/>
      <c r="K30" s="49"/>
    </row>
    <row r="31" spans="1:11" ht="20.100000000000001" customHeight="1" x14ac:dyDescent="0.3">
      <c r="A31" s="72"/>
      <c r="B31" s="72"/>
      <c r="C31" s="50" t="s">
        <v>67</v>
      </c>
      <c r="D31" s="13" t="s">
        <v>68</v>
      </c>
      <c r="E31" s="13">
        <v>17.600000000000001</v>
      </c>
      <c r="F31" s="13">
        <v>116.6</v>
      </c>
      <c r="G31" s="13" t="s">
        <v>69</v>
      </c>
      <c r="H31" s="13"/>
      <c r="I31" s="13"/>
      <c r="J31" s="13"/>
      <c r="K31" s="49"/>
    </row>
    <row r="32" spans="1:11" ht="20.100000000000001" customHeight="1" x14ac:dyDescent="0.3">
      <c r="A32" s="72"/>
      <c r="B32" s="72"/>
      <c r="C32" s="55" t="s">
        <v>32</v>
      </c>
      <c r="D32" s="13" t="s">
        <v>70</v>
      </c>
      <c r="E32" s="13">
        <v>15.9</v>
      </c>
      <c r="F32" s="13">
        <v>107.9</v>
      </c>
      <c r="G32" s="13" t="s">
        <v>24</v>
      </c>
      <c r="H32" s="13"/>
      <c r="I32" s="13"/>
      <c r="J32" s="13"/>
      <c r="K32" s="57"/>
    </row>
    <row r="33" spans="1:11" ht="36" customHeight="1" x14ac:dyDescent="0.3">
      <c r="A33" s="73"/>
      <c r="B33" s="73"/>
      <c r="C33" s="19"/>
      <c r="D33" s="19"/>
      <c r="E33" s="19"/>
      <c r="F33" s="19"/>
      <c r="G33" s="19" t="s">
        <v>13</v>
      </c>
      <c r="H33" s="19" t="s">
        <v>71</v>
      </c>
      <c r="I33" s="19">
        <v>15.7</v>
      </c>
      <c r="J33" s="19">
        <v>108.4</v>
      </c>
      <c r="K33" s="51" t="s">
        <v>72</v>
      </c>
    </row>
    <row r="34" spans="1:11" ht="20.100000000000001" customHeight="1" x14ac:dyDescent="0.3">
      <c r="A34" s="71">
        <v>8</v>
      </c>
      <c r="B34" s="71" t="s">
        <v>73</v>
      </c>
      <c r="C34" s="6" t="s">
        <v>16</v>
      </c>
      <c r="D34" s="50" t="s">
        <v>75</v>
      </c>
      <c r="E34" s="50">
        <v>18.100000000000001</v>
      </c>
      <c r="F34" s="50">
        <v>124.4</v>
      </c>
      <c r="G34" s="50" t="s">
        <v>76</v>
      </c>
      <c r="H34" s="50"/>
      <c r="I34" s="50"/>
      <c r="J34" s="50"/>
      <c r="K34" s="53"/>
    </row>
    <row r="35" spans="1:11" ht="20.100000000000001" customHeight="1" x14ac:dyDescent="0.3">
      <c r="A35" s="72"/>
      <c r="B35" s="72"/>
      <c r="C35" s="13" t="s">
        <v>74</v>
      </c>
      <c r="D35" s="58" t="s">
        <v>77</v>
      </c>
      <c r="E35" s="50">
        <v>18.5</v>
      </c>
      <c r="F35" s="50">
        <v>119.5</v>
      </c>
      <c r="G35" s="13" t="s">
        <v>76</v>
      </c>
      <c r="H35" s="13"/>
      <c r="I35" s="13"/>
      <c r="J35" s="13"/>
      <c r="K35" s="49"/>
    </row>
    <row r="36" spans="1:11" ht="20.100000000000001" customHeight="1" x14ac:dyDescent="0.3">
      <c r="A36" s="72"/>
      <c r="B36" s="72"/>
      <c r="C36" s="55" t="s">
        <v>78</v>
      </c>
      <c r="D36" s="50" t="s">
        <v>79</v>
      </c>
      <c r="E36" s="56">
        <v>15.9</v>
      </c>
      <c r="F36" s="56">
        <v>110.3</v>
      </c>
      <c r="G36" s="6" t="s">
        <v>24</v>
      </c>
      <c r="H36" s="56"/>
      <c r="I36" s="13"/>
      <c r="J36" s="13"/>
      <c r="K36" s="57"/>
    </row>
    <row r="37" spans="1:11" ht="39.75" customHeight="1" x14ac:dyDescent="0.3">
      <c r="A37" s="73"/>
      <c r="B37" s="73"/>
      <c r="C37" s="19"/>
      <c r="D37" s="19"/>
      <c r="E37" s="19"/>
      <c r="F37" s="19"/>
      <c r="G37" s="19" t="s">
        <v>13</v>
      </c>
      <c r="H37" s="19" t="s">
        <v>80</v>
      </c>
      <c r="I37" s="19">
        <v>15.9</v>
      </c>
      <c r="J37" s="19">
        <v>109.4</v>
      </c>
      <c r="K37" s="51" t="s">
        <v>151</v>
      </c>
    </row>
    <row r="38" spans="1:11" ht="24" customHeight="1" x14ac:dyDescent="0.3">
      <c r="A38" s="71">
        <v>9</v>
      </c>
      <c r="B38" s="71" t="s">
        <v>81</v>
      </c>
      <c r="C38" s="6" t="s">
        <v>16</v>
      </c>
      <c r="D38" s="6" t="s">
        <v>83</v>
      </c>
      <c r="E38" s="6">
        <v>15.1</v>
      </c>
      <c r="F38" s="6">
        <v>126.9</v>
      </c>
      <c r="G38" s="13" t="s">
        <v>84</v>
      </c>
      <c r="H38" s="6"/>
      <c r="I38" s="6"/>
      <c r="J38" s="6"/>
      <c r="K38" s="53"/>
    </row>
    <row r="39" spans="1:11" ht="23.25" customHeight="1" x14ac:dyDescent="0.3">
      <c r="A39" s="72"/>
      <c r="B39" s="72"/>
      <c r="C39" s="13" t="s">
        <v>82</v>
      </c>
      <c r="D39" s="58" t="s">
        <v>85</v>
      </c>
      <c r="E39" s="50">
        <v>17.8</v>
      </c>
      <c r="F39" s="50">
        <v>119.8</v>
      </c>
      <c r="G39" s="13" t="s">
        <v>86</v>
      </c>
      <c r="H39" s="13"/>
      <c r="I39" s="13"/>
      <c r="J39" s="13"/>
      <c r="K39" s="49"/>
    </row>
    <row r="40" spans="1:11" ht="20.100000000000001" customHeight="1" x14ac:dyDescent="0.3">
      <c r="A40" s="72"/>
      <c r="B40" s="72"/>
      <c r="C40" s="55" t="s">
        <v>78</v>
      </c>
      <c r="D40" s="50" t="s">
        <v>87</v>
      </c>
      <c r="E40" s="56">
        <v>21.1</v>
      </c>
      <c r="F40" s="56">
        <v>113.2</v>
      </c>
      <c r="G40" s="6" t="s">
        <v>11</v>
      </c>
      <c r="H40" s="56"/>
      <c r="I40" s="13"/>
      <c r="J40" s="13"/>
      <c r="K40" s="57"/>
    </row>
    <row r="41" spans="1:11" ht="36.75" customHeight="1" x14ac:dyDescent="0.3">
      <c r="A41" s="73"/>
      <c r="B41" s="73"/>
      <c r="C41" s="19"/>
      <c r="D41" s="19"/>
      <c r="E41" s="19"/>
      <c r="F41" s="19"/>
      <c r="G41" s="19" t="s">
        <v>13</v>
      </c>
      <c r="H41" s="19" t="s">
        <v>88</v>
      </c>
      <c r="I41" s="63">
        <v>21</v>
      </c>
      <c r="J41" s="21">
        <v>113</v>
      </c>
      <c r="K41" s="51" t="s">
        <v>152</v>
      </c>
    </row>
    <row r="42" spans="1:11" ht="27.75" customHeight="1" x14ac:dyDescent="0.3">
      <c r="A42" s="71">
        <v>10</v>
      </c>
      <c r="B42" s="71" t="s">
        <v>92</v>
      </c>
      <c r="C42" s="6" t="s">
        <v>16</v>
      </c>
      <c r="D42" s="6" t="s">
        <v>90</v>
      </c>
      <c r="E42" s="6">
        <v>12.5</v>
      </c>
      <c r="F42" s="6">
        <v>126.7</v>
      </c>
      <c r="G42" s="13" t="s">
        <v>91</v>
      </c>
      <c r="H42" s="6"/>
      <c r="I42" s="6"/>
      <c r="J42" s="6"/>
      <c r="K42" s="53"/>
    </row>
    <row r="43" spans="1:11" ht="27.75" customHeight="1" x14ac:dyDescent="0.3">
      <c r="A43" s="72"/>
      <c r="B43" s="72"/>
      <c r="C43" s="13" t="s">
        <v>93</v>
      </c>
      <c r="D43" s="58" t="s">
        <v>94</v>
      </c>
      <c r="E43" s="50">
        <v>17.600000000000001</v>
      </c>
      <c r="F43" s="50">
        <v>119.4</v>
      </c>
      <c r="G43" s="13" t="s">
        <v>105</v>
      </c>
      <c r="H43" s="13"/>
      <c r="I43" s="13"/>
      <c r="J43" s="13"/>
      <c r="K43" s="49"/>
    </row>
    <row r="44" spans="1:11" ht="29.25" customHeight="1" x14ac:dyDescent="0.3">
      <c r="A44" s="72"/>
      <c r="B44" s="72"/>
      <c r="C44" s="55" t="s">
        <v>78</v>
      </c>
      <c r="D44" s="50" t="s">
        <v>95</v>
      </c>
      <c r="E44" s="56">
        <v>18.3</v>
      </c>
      <c r="F44" s="56">
        <v>112.1</v>
      </c>
      <c r="G44" s="6" t="s">
        <v>24</v>
      </c>
      <c r="H44" s="56"/>
      <c r="I44" s="13"/>
      <c r="J44" s="13"/>
      <c r="K44" s="57"/>
    </row>
    <row r="45" spans="1:11" ht="37.5" customHeight="1" x14ac:dyDescent="0.3">
      <c r="A45" s="73"/>
      <c r="B45" s="73"/>
      <c r="C45" s="19"/>
      <c r="D45" s="19"/>
      <c r="E45" s="19"/>
      <c r="F45" s="19"/>
      <c r="G45" s="19" t="s">
        <v>13</v>
      </c>
      <c r="H45" s="19" t="s">
        <v>96</v>
      </c>
      <c r="I45" s="63">
        <v>17</v>
      </c>
      <c r="J45" s="21">
        <v>110.7</v>
      </c>
      <c r="K45" s="51" t="s">
        <v>153</v>
      </c>
    </row>
    <row r="46" spans="1:11" ht="20.100000000000001" customHeight="1" x14ac:dyDescent="0.3">
      <c r="A46" s="71">
        <v>11</v>
      </c>
      <c r="B46" s="71" t="s">
        <v>158</v>
      </c>
      <c r="C46" s="6" t="s">
        <v>10</v>
      </c>
      <c r="D46" s="6" t="s">
        <v>98</v>
      </c>
      <c r="E46" s="6">
        <v>5.0999999999999996</v>
      </c>
      <c r="F46" s="6">
        <v>112.8</v>
      </c>
      <c r="G46" s="13" t="s">
        <v>99</v>
      </c>
      <c r="H46" s="6"/>
      <c r="I46" s="6"/>
      <c r="J46" s="6"/>
      <c r="K46" s="53"/>
    </row>
    <row r="47" spans="1:11" ht="20.100000000000001" customHeight="1" x14ac:dyDescent="0.3">
      <c r="A47" s="72"/>
      <c r="B47" s="72"/>
      <c r="C47" s="13" t="s">
        <v>97</v>
      </c>
      <c r="D47" s="58" t="s">
        <v>100</v>
      </c>
      <c r="E47" s="13">
        <v>11.2</v>
      </c>
      <c r="F47" s="13">
        <v>112.4</v>
      </c>
      <c r="G47" s="13" t="s">
        <v>101</v>
      </c>
      <c r="H47" s="13"/>
      <c r="I47" s="13"/>
      <c r="J47" s="13"/>
      <c r="K47" s="49"/>
    </row>
    <row r="48" spans="1:11" ht="20.100000000000001" customHeight="1" x14ac:dyDescent="0.3">
      <c r="A48" s="72"/>
      <c r="B48" s="72"/>
      <c r="C48" s="55" t="s">
        <v>78</v>
      </c>
      <c r="D48" s="50" t="s">
        <v>102</v>
      </c>
      <c r="E48" s="13">
        <v>9.6999999999999993</v>
      </c>
      <c r="F48" s="13">
        <v>110.1</v>
      </c>
      <c r="G48" s="13" t="s">
        <v>11</v>
      </c>
      <c r="H48" s="13"/>
      <c r="I48" s="13"/>
      <c r="J48" s="13"/>
      <c r="K48" s="57"/>
    </row>
    <row r="49" spans="1:11" ht="51.75" customHeight="1" x14ac:dyDescent="0.3">
      <c r="A49" s="73"/>
      <c r="B49" s="73"/>
      <c r="C49" s="19"/>
      <c r="D49" s="19"/>
      <c r="E49" s="19"/>
      <c r="F49" s="19"/>
      <c r="G49" s="19" t="s">
        <v>13</v>
      </c>
      <c r="H49" s="19" t="s">
        <v>103</v>
      </c>
      <c r="I49" s="63">
        <v>9.3000000000000007</v>
      </c>
      <c r="J49" s="21">
        <v>109.9</v>
      </c>
      <c r="K49" s="51" t="s">
        <v>154</v>
      </c>
    </row>
    <row r="50" spans="1:11" ht="31.5" customHeight="1" x14ac:dyDescent="0.3">
      <c r="G50" s="78" t="s">
        <v>25</v>
      </c>
      <c r="H50" s="78"/>
      <c r="I50" s="78"/>
      <c r="J50" s="78"/>
      <c r="K50" s="78"/>
    </row>
  </sheetData>
  <mergeCells count="30">
    <mergeCell ref="B46:B49"/>
    <mergeCell ref="G50:K50"/>
    <mergeCell ref="B25:B28"/>
    <mergeCell ref="A25:A28"/>
    <mergeCell ref="A29:A33"/>
    <mergeCell ref="B29:B33"/>
    <mergeCell ref="B34:B37"/>
    <mergeCell ref="A34:A37"/>
    <mergeCell ref="A38:A41"/>
    <mergeCell ref="B38:B41"/>
    <mergeCell ref="A42:A45"/>
    <mergeCell ref="B42:B45"/>
    <mergeCell ref="A46:A49"/>
    <mergeCell ref="A21:A24"/>
    <mergeCell ref="B5:B8"/>
    <mergeCell ref="A5:A8"/>
    <mergeCell ref="H3:K3"/>
    <mergeCell ref="D3:F3"/>
    <mergeCell ref="B9:B10"/>
    <mergeCell ref="A9:A10"/>
    <mergeCell ref="B11:B15"/>
    <mergeCell ref="B16:B20"/>
    <mergeCell ref="A11:A15"/>
    <mergeCell ref="A16:A20"/>
    <mergeCell ref="B21:B24"/>
    <mergeCell ref="A2:K2"/>
    <mergeCell ref="A1:K1"/>
    <mergeCell ref="B3:C4"/>
    <mergeCell ref="G3:G4"/>
    <mergeCell ref="A3:A4"/>
  </mergeCells>
  <pageMargins left="0.53" right="0.28000000000000003" top="0.48" bottom="0.46" header="0.3" footer="0.3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workbookViewId="0">
      <selection activeCell="L14" sqref="L14"/>
    </sheetView>
  </sheetViews>
  <sheetFormatPr defaultRowHeight="15" x14ac:dyDescent="0.25"/>
  <cols>
    <col min="1" max="1" width="5.140625" customWidth="1"/>
    <col min="2" max="2" width="13.140625" customWidth="1"/>
    <col min="3" max="4" width="7.140625" customWidth="1"/>
    <col min="5" max="5" width="7.28515625" customWidth="1"/>
    <col min="6" max="6" width="6.7109375" customWidth="1"/>
    <col min="7" max="7" width="7" customWidth="1"/>
    <col min="8" max="8" width="6.28515625" customWidth="1"/>
    <col min="9" max="9" width="8" customWidth="1"/>
    <col min="10" max="10" width="7" customWidth="1"/>
    <col min="11" max="11" width="7.42578125" customWidth="1"/>
    <col min="12" max="13" width="8" customWidth="1"/>
    <col min="14" max="14" width="6.85546875" customWidth="1"/>
    <col min="15" max="15" width="8.85546875" customWidth="1"/>
    <col min="16" max="16" width="8.28515625" customWidth="1"/>
    <col min="17" max="17" width="8.140625" customWidth="1"/>
    <col min="18" max="18" width="7.5703125" customWidth="1"/>
    <col min="19" max="19" width="7.7109375" customWidth="1"/>
    <col min="20" max="20" width="7.5703125" customWidth="1"/>
    <col min="21" max="21" width="7.7109375" customWidth="1"/>
  </cols>
  <sheetData>
    <row r="2" spans="1:21" ht="25.5" x14ac:dyDescent="0.25">
      <c r="A2" s="82" t="s">
        <v>159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ht="16.5" x14ac:dyDescent="0.25">
      <c r="A3" s="92" t="s">
        <v>141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5" spans="1:21" ht="43.5" customHeight="1" x14ac:dyDescent="0.25">
      <c r="A5" s="83" t="s">
        <v>0</v>
      </c>
      <c r="B5" s="90" t="s">
        <v>107</v>
      </c>
      <c r="C5" s="85" t="s">
        <v>108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7"/>
      <c r="O5" s="80" t="s">
        <v>109</v>
      </c>
      <c r="P5" s="80" t="s">
        <v>110</v>
      </c>
      <c r="Q5" s="80" t="s">
        <v>112</v>
      </c>
      <c r="R5" s="80" t="s">
        <v>113</v>
      </c>
      <c r="S5" s="80" t="s">
        <v>111</v>
      </c>
      <c r="T5" s="80" t="s">
        <v>114</v>
      </c>
      <c r="U5" s="80" t="s">
        <v>144</v>
      </c>
    </row>
    <row r="6" spans="1:21" ht="34.5" customHeight="1" x14ac:dyDescent="0.25">
      <c r="A6" s="84"/>
      <c r="B6" s="91"/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81"/>
      <c r="P6" s="81"/>
      <c r="Q6" s="81"/>
      <c r="R6" s="81"/>
      <c r="S6" s="81"/>
      <c r="T6" s="81"/>
      <c r="U6" s="81"/>
    </row>
    <row r="7" spans="1:21" ht="26.25" customHeight="1" x14ac:dyDescent="0.25">
      <c r="A7" s="26">
        <v>1</v>
      </c>
      <c r="B7" s="35" t="s">
        <v>115</v>
      </c>
      <c r="C7" s="26">
        <v>205.9</v>
      </c>
      <c r="D7" s="26">
        <v>31.3</v>
      </c>
      <c r="E7" s="36">
        <v>150.5</v>
      </c>
      <c r="F7" s="36">
        <v>7</v>
      </c>
      <c r="G7" s="36">
        <v>154.9</v>
      </c>
      <c r="H7" s="36">
        <v>10.9</v>
      </c>
      <c r="I7" s="36">
        <v>94.8</v>
      </c>
      <c r="J7" s="36">
        <v>76.7</v>
      </c>
      <c r="K7" s="36">
        <v>688.1</v>
      </c>
      <c r="L7" s="36">
        <v>370.5</v>
      </c>
      <c r="M7" s="36">
        <v>453.6</v>
      </c>
      <c r="N7" s="36">
        <v>176.2</v>
      </c>
      <c r="O7" s="45">
        <f>SUM(C7:N7)</f>
        <v>2420.3999999999996</v>
      </c>
      <c r="P7" s="36">
        <v>2952.4</v>
      </c>
      <c r="Q7" s="36">
        <f t="shared" ref="Q7:Q19" si="0">O7-P7</f>
        <v>-532.00000000000045</v>
      </c>
      <c r="R7" s="36">
        <f t="shared" ref="R7:R19" si="1">O7/P7*100</f>
        <v>81.980761414442469</v>
      </c>
      <c r="S7" s="26">
        <v>2650.8</v>
      </c>
      <c r="T7" s="36">
        <f>O7-S7</f>
        <v>-230.40000000000055</v>
      </c>
      <c r="U7" s="36">
        <f t="shared" ref="U7:U15" si="2">O7/S7*100</f>
        <v>91.308284291534619</v>
      </c>
    </row>
    <row r="8" spans="1:21" ht="26.25" customHeight="1" x14ac:dyDescent="0.25">
      <c r="A8" s="27">
        <v>2</v>
      </c>
      <c r="B8" s="37" t="s">
        <v>116</v>
      </c>
      <c r="C8" s="38">
        <v>198.7</v>
      </c>
      <c r="D8" s="27">
        <v>57.7</v>
      </c>
      <c r="E8" s="38">
        <v>60.5</v>
      </c>
      <c r="F8" s="38">
        <v>6.3</v>
      </c>
      <c r="G8" s="38">
        <v>162.5</v>
      </c>
      <c r="H8" s="38">
        <v>30.8</v>
      </c>
      <c r="I8" s="38">
        <v>156.69999999999999</v>
      </c>
      <c r="J8" s="38">
        <v>30</v>
      </c>
      <c r="K8" s="38">
        <v>528.6</v>
      </c>
      <c r="L8" s="38">
        <v>968.5</v>
      </c>
      <c r="M8" s="38">
        <v>510</v>
      </c>
      <c r="N8" s="38">
        <v>227.3</v>
      </c>
      <c r="O8" s="46">
        <f t="shared" ref="O8:O19" si="3">SUM(C8:N8)</f>
        <v>2937.6000000000004</v>
      </c>
      <c r="P8" s="38">
        <v>3052.4</v>
      </c>
      <c r="Q8" s="38">
        <f t="shared" si="0"/>
        <v>-114.79999999999973</v>
      </c>
      <c r="R8" s="38">
        <f t="shared" si="1"/>
        <v>96.239025029485006</v>
      </c>
      <c r="S8" s="38">
        <v>2784.5</v>
      </c>
      <c r="T8" s="38">
        <f>O8-S8</f>
        <v>153.10000000000036</v>
      </c>
      <c r="U8" s="38">
        <f t="shared" si="2"/>
        <v>105.49829412820975</v>
      </c>
    </row>
    <row r="9" spans="1:21" ht="26.25" customHeight="1" x14ac:dyDescent="0.25">
      <c r="A9" s="27">
        <v>3</v>
      </c>
      <c r="B9" s="37" t="s">
        <v>134</v>
      </c>
      <c r="C9" s="27">
        <v>112.6</v>
      </c>
      <c r="D9" s="38">
        <v>39.799999999999997</v>
      </c>
      <c r="E9" s="38">
        <v>173.2</v>
      </c>
      <c r="F9" s="38">
        <v>9</v>
      </c>
      <c r="G9" s="38">
        <v>125.8</v>
      </c>
      <c r="H9" s="38">
        <v>97.1</v>
      </c>
      <c r="I9" s="38">
        <v>250.6</v>
      </c>
      <c r="J9" s="38">
        <v>95.3</v>
      </c>
      <c r="K9" s="38">
        <v>592.6</v>
      </c>
      <c r="L9" s="38">
        <v>337.7</v>
      </c>
      <c r="M9" s="38">
        <v>415.7</v>
      </c>
      <c r="N9" s="38">
        <v>56.4</v>
      </c>
      <c r="O9" s="46">
        <f t="shared" si="3"/>
        <v>2305.8000000000002</v>
      </c>
      <c r="P9" s="38">
        <v>2910.3</v>
      </c>
      <c r="Q9" s="38">
        <f t="shared" si="0"/>
        <v>-604.5</v>
      </c>
      <c r="R9" s="38">
        <f t="shared" si="1"/>
        <v>79.228945469539227</v>
      </c>
      <c r="S9" s="38">
        <v>2406.26667</v>
      </c>
      <c r="T9" s="38">
        <f t="shared" ref="T9:T19" si="4">O9-S9</f>
        <v>-100.46666999999979</v>
      </c>
      <c r="U9" s="38">
        <f t="shared" si="2"/>
        <v>95.824790691216293</v>
      </c>
    </row>
    <row r="10" spans="1:21" ht="26.25" customHeight="1" x14ac:dyDescent="0.25">
      <c r="A10" s="27">
        <v>4</v>
      </c>
      <c r="B10" s="37" t="s">
        <v>135</v>
      </c>
      <c r="C10" s="38">
        <v>58</v>
      </c>
      <c r="D10" s="27">
        <v>23.2</v>
      </c>
      <c r="E10" s="38">
        <v>122.2</v>
      </c>
      <c r="F10" s="38">
        <v>7.1</v>
      </c>
      <c r="G10" s="38">
        <v>99.5</v>
      </c>
      <c r="H10" s="38">
        <v>119.4</v>
      </c>
      <c r="I10" s="38">
        <v>265.10000000000002</v>
      </c>
      <c r="J10" s="38">
        <v>117.7</v>
      </c>
      <c r="K10" s="38">
        <v>760.1</v>
      </c>
      <c r="L10" s="38">
        <v>236</v>
      </c>
      <c r="M10" s="38">
        <v>250.5</v>
      </c>
      <c r="N10" s="38">
        <v>40.6</v>
      </c>
      <c r="O10" s="46">
        <f t="shared" si="3"/>
        <v>2099.4</v>
      </c>
      <c r="P10" s="38">
        <v>1890.4</v>
      </c>
      <c r="Q10" s="38">
        <f t="shared" si="0"/>
        <v>209</v>
      </c>
      <c r="R10" s="38">
        <f t="shared" si="1"/>
        <v>111.05586119339823</v>
      </c>
      <c r="S10" s="38">
        <v>1990.7726829999999</v>
      </c>
      <c r="T10" s="38">
        <f t="shared" si="4"/>
        <v>108.62731700000018</v>
      </c>
      <c r="U10" s="38">
        <f t="shared" si="2"/>
        <v>105.4565404642937</v>
      </c>
    </row>
    <row r="11" spans="1:21" ht="26.25" customHeight="1" x14ac:dyDescent="0.25">
      <c r="A11" s="27">
        <v>5</v>
      </c>
      <c r="B11" s="37" t="s">
        <v>117</v>
      </c>
      <c r="C11" s="38">
        <v>73</v>
      </c>
      <c r="D11" s="27">
        <v>34.700000000000003</v>
      </c>
      <c r="E11" s="38">
        <v>114</v>
      </c>
      <c r="F11" s="38">
        <v>23.8</v>
      </c>
      <c r="G11" s="38">
        <v>235.3</v>
      </c>
      <c r="H11" s="38">
        <v>102.9</v>
      </c>
      <c r="I11" s="38">
        <v>206.6</v>
      </c>
      <c r="J11" s="38">
        <v>99.5</v>
      </c>
      <c r="K11" s="38">
        <v>724.2</v>
      </c>
      <c r="L11" s="38">
        <v>238.9</v>
      </c>
      <c r="M11" s="38">
        <v>184.2</v>
      </c>
      <c r="N11" s="38">
        <v>34.799999999999997</v>
      </c>
      <c r="O11" s="46">
        <f t="shared" si="3"/>
        <v>2071.9</v>
      </c>
      <c r="P11" s="38">
        <v>2224.5</v>
      </c>
      <c r="Q11" s="38">
        <f t="shared" si="0"/>
        <v>-152.59999999999991</v>
      </c>
      <c r="R11" s="38">
        <f t="shared" si="1"/>
        <v>93.140031467745558</v>
      </c>
      <c r="S11" s="38">
        <v>2009.41</v>
      </c>
      <c r="T11" s="38">
        <f t="shared" si="4"/>
        <v>62.490000000000009</v>
      </c>
      <c r="U11" s="38">
        <f t="shared" si="2"/>
        <v>103.10986807072725</v>
      </c>
    </row>
    <row r="12" spans="1:21" ht="26.25" customHeight="1" x14ac:dyDescent="0.25">
      <c r="A12" s="27">
        <v>6</v>
      </c>
      <c r="B12" s="37" t="s">
        <v>118</v>
      </c>
      <c r="C12" s="38">
        <v>74.3</v>
      </c>
      <c r="D12" s="27">
        <v>30.9</v>
      </c>
      <c r="E12" s="38">
        <v>134.6</v>
      </c>
      <c r="F12" s="38">
        <v>12.1</v>
      </c>
      <c r="G12" s="38">
        <v>160.6</v>
      </c>
      <c r="H12" s="38">
        <v>73.7</v>
      </c>
      <c r="I12" s="38">
        <v>257</v>
      </c>
      <c r="J12" s="38">
        <v>75</v>
      </c>
      <c r="K12" s="38">
        <v>749.8</v>
      </c>
      <c r="L12" s="38">
        <v>262.10000000000002</v>
      </c>
      <c r="M12" s="38">
        <v>239.1</v>
      </c>
      <c r="N12" s="38">
        <v>36.6</v>
      </c>
      <c r="O12" s="46">
        <f t="shared" si="3"/>
        <v>2105.7999999999997</v>
      </c>
      <c r="P12" s="38">
        <v>1943.3</v>
      </c>
      <c r="Q12" s="38">
        <f t="shared" si="0"/>
        <v>162.49999999999977</v>
      </c>
      <c r="R12" s="38">
        <f t="shared" si="1"/>
        <v>108.36206452940873</v>
      </c>
      <c r="S12" s="38">
        <v>2041.9766669999999</v>
      </c>
      <c r="T12" s="38">
        <f t="shared" si="4"/>
        <v>63.82333299999982</v>
      </c>
      <c r="U12" s="38">
        <f t="shared" si="2"/>
        <v>103.12556622372023</v>
      </c>
    </row>
    <row r="13" spans="1:21" ht="26.25" customHeight="1" x14ac:dyDescent="0.25">
      <c r="A13" s="27">
        <v>7</v>
      </c>
      <c r="B13" s="37" t="s">
        <v>119</v>
      </c>
      <c r="C13" s="38">
        <v>58.4</v>
      </c>
      <c r="D13" s="27">
        <v>19.2</v>
      </c>
      <c r="E13" s="38">
        <v>146.5</v>
      </c>
      <c r="F13" s="38">
        <v>4.0999999999999996</v>
      </c>
      <c r="G13" s="38">
        <v>86.7</v>
      </c>
      <c r="H13" s="38">
        <v>95.8</v>
      </c>
      <c r="I13" s="38">
        <v>197.1</v>
      </c>
      <c r="J13" s="38">
        <v>56.2</v>
      </c>
      <c r="K13" s="38">
        <v>532.5</v>
      </c>
      <c r="L13" s="38">
        <v>274.7</v>
      </c>
      <c r="M13" s="38">
        <v>340.4</v>
      </c>
      <c r="N13" s="38">
        <v>43.2</v>
      </c>
      <c r="O13" s="46">
        <f t="shared" si="3"/>
        <v>1854.8</v>
      </c>
      <c r="P13" s="38">
        <v>2375.6</v>
      </c>
      <c r="Q13" s="38">
        <f t="shared" si="0"/>
        <v>-520.79999999999995</v>
      </c>
      <c r="R13" s="38">
        <f t="shared" si="1"/>
        <v>78.077117359824882</v>
      </c>
      <c r="S13" s="38">
        <v>2268.39</v>
      </c>
      <c r="T13" s="38">
        <f t="shared" si="4"/>
        <v>-413.58999999999992</v>
      </c>
      <c r="U13" s="38">
        <f t="shared" si="2"/>
        <v>81.767244609612987</v>
      </c>
    </row>
    <row r="14" spans="1:21" ht="26.25" customHeight="1" x14ac:dyDescent="0.25">
      <c r="A14" s="27">
        <v>8</v>
      </c>
      <c r="B14" s="37" t="s">
        <v>137</v>
      </c>
      <c r="C14" s="38">
        <v>83.7</v>
      </c>
      <c r="D14" s="27">
        <v>44.3</v>
      </c>
      <c r="E14" s="38">
        <v>138.9</v>
      </c>
      <c r="F14" s="38">
        <v>34.799999999999997</v>
      </c>
      <c r="G14" s="38">
        <v>217.9</v>
      </c>
      <c r="H14" s="38">
        <v>42.7</v>
      </c>
      <c r="I14" s="38">
        <v>255.1</v>
      </c>
      <c r="J14" s="38">
        <v>24.8</v>
      </c>
      <c r="K14" s="38">
        <v>745.4</v>
      </c>
      <c r="L14" s="38">
        <v>372.2</v>
      </c>
      <c r="M14" s="38">
        <v>369.2</v>
      </c>
      <c r="N14" s="38">
        <v>71.900000000000006</v>
      </c>
      <c r="O14" s="46">
        <f t="shared" si="3"/>
        <v>2400.9</v>
      </c>
      <c r="P14" s="38">
        <v>2375.9</v>
      </c>
      <c r="Q14" s="38">
        <f t="shared" si="0"/>
        <v>25</v>
      </c>
      <c r="R14" s="38">
        <f t="shared" si="1"/>
        <v>101.0522328380824</v>
      </c>
      <c r="S14" s="38">
        <v>2326.7966670000001</v>
      </c>
      <c r="T14" s="38">
        <f t="shared" si="4"/>
        <v>74.103333000000021</v>
      </c>
      <c r="U14" s="38">
        <f t="shared" si="2"/>
        <v>103.1847790591665</v>
      </c>
    </row>
    <row r="15" spans="1:21" ht="26.25" customHeight="1" x14ac:dyDescent="0.25">
      <c r="A15" s="27">
        <v>9</v>
      </c>
      <c r="B15" s="37" t="s">
        <v>138</v>
      </c>
      <c r="C15" s="38">
        <v>310.8</v>
      </c>
      <c r="D15" s="27">
        <v>60</v>
      </c>
      <c r="E15" s="38">
        <v>75.2</v>
      </c>
      <c r="F15" s="38">
        <v>14.3</v>
      </c>
      <c r="G15" s="38">
        <v>320.7</v>
      </c>
      <c r="H15" s="38">
        <v>7.8</v>
      </c>
      <c r="I15" s="38">
        <v>101.2</v>
      </c>
      <c r="J15" s="38">
        <v>18</v>
      </c>
      <c r="K15" s="38">
        <v>620.9</v>
      </c>
      <c r="L15" s="38">
        <v>581.79999999999995</v>
      </c>
      <c r="M15" s="38">
        <v>837.2</v>
      </c>
      <c r="N15" s="38">
        <v>368.5</v>
      </c>
      <c r="O15" s="46">
        <f t="shared" si="3"/>
        <v>3316.3999999999996</v>
      </c>
      <c r="P15" s="38">
        <v>3504.6</v>
      </c>
      <c r="Q15" s="38">
        <f t="shared" si="0"/>
        <v>-188.20000000000027</v>
      </c>
      <c r="R15" s="38">
        <f t="shared" si="1"/>
        <v>94.629914968898007</v>
      </c>
      <c r="S15" s="38">
        <v>2802.1733330000002</v>
      </c>
      <c r="T15" s="38">
        <f t="shared" si="4"/>
        <v>514.22666699999945</v>
      </c>
      <c r="U15" s="38">
        <f t="shared" si="2"/>
        <v>118.35099424236792</v>
      </c>
    </row>
    <row r="16" spans="1:21" ht="26.25" customHeight="1" x14ac:dyDescent="0.25">
      <c r="A16" s="27">
        <v>10</v>
      </c>
      <c r="B16" s="37" t="s">
        <v>121</v>
      </c>
      <c r="C16" s="38">
        <v>48.7</v>
      </c>
      <c r="D16" s="38">
        <v>31.8</v>
      </c>
      <c r="E16" s="38">
        <v>109.8</v>
      </c>
      <c r="F16" s="38">
        <v>9.9</v>
      </c>
      <c r="G16" s="38">
        <v>145.19999999999999</v>
      </c>
      <c r="H16" s="38">
        <v>142.19999999999999</v>
      </c>
      <c r="I16" s="38">
        <v>368</v>
      </c>
      <c r="J16" s="38">
        <v>37.1</v>
      </c>
      <c r="K16" s="38">
        <v>754.2</v>
      </c>
      <c r="L16" s="38">
        <v>373.9</v>
      </c>
      <c r="M16" s="38">
        <v>230.7</v>
      </c>
      <c r="N16" s="38">
        <v>84</v>
      </c>
      <c r="O16" s="46">
        <f t="shared" si="3"/>
        <v>2335.5</v>
      </c>
      <c r="P16" s="38">
        <v>2812.2</v>
      </c>
      <c r="Q16" s="38">
        <f t="shared" si="0"/>
        <v>-476.69999999999982</v>
      </c>
      <c r="R16" s="38">
        <f t="shared" si="1"/>
        <v>83.048858544911468</v>
      </c>
      <c r="S16" s="27"/>
      <c r="T16" s="38">
        <f t="shared" si="4"/>
        <v>2335.5</v>
      </c>
      <c r="U16" s="38"/>
    </row>
    <row r="17" spans="1:21" ht="26.25" customHeight="1" x14ac:dyDescent="0.25">
      <c r="A17" s="27">
        <v>11</v>
      </c>
      <c r="B17" s="37" t="s">
        <v>122</v>
      </c>
      <c r="C17" s="38">
        <v>139.80000000000001</v>
      </c>
      <c r="D17" s="38">
        <v>48.6</v>
      </c>
      <c r="E17" s="38">
        <v>79.7</v>
      </c>
      <c r="F17" s="38">
        <v>3.6</v>
      </c>
      <c r="G17" s="38">
        <v>178.6</v>
      </c>
      <c r="H17" s="38">
        <v>58</v>
      </c>
      <c r="I17" s="38">
        <v>213</v>
      </c>
      <c r="J17" s="38">
        <v>25.8</v>
      </c>
      <c r="K17" s="38">
        <v>601.6</v>
      </c>
      <c r="L17" s="38">
        <v>884</v>
      </c>
      <c r="M17" s="38">
        <v>367.9</v>
      </c>
      <c r="N17" s="38">
        <v>198.3</v>
      </c>
      <c r="O17" s="46">
        <f t="shared" si="3"/>
        <v>2798.9</v>
      </c>
      <c r="P17" s="38">
        <v>2706.6</v>
      </c>
      <c r="Q17" s="38">
        <f t="shared" si="0"/>
        <v>92.300000000000182</v>
      </c>
      <c r="R17" s="38">
        <f t="shared" si="1"/>
        <v>103.41018251681075</v>
      </c>
      <c r="S17" s="27"/>
      <c r="T17" s="38">
        <f t="shared" si="4"/>
        <v>2798.9</v>
      </c>
      <c r="U17" s="38"/>
    </row>
    <row r="18" spans="1:21" ht="26.25" customHeight="1" x14ac:dyDescent="0.25">
      <c r="A18" s="27">
        <v>12</v>
      </c>
      <c r="B18" s="43" t="s">
        <v>123</v>
      </c>
      <c r="C18" s="38">
        <v>89</v>
      </c>
      <c r="D18" s="38">
        <v>42</v>
      </c>
      <c r="E18" s="38">
        <v>133</v>
      </c>
      <c r="F18" s="38">
        <v>8</v>
      </c>
      <c r="G18" s="38">
        <v>93</v>
      </c>
      <c r="H18" s="38">
        <v>36</v>
      </c>
      <c r="I18" s="38">
        <v>115</v>
      </c>
      <c r="J18" s="38">
        <v>123</v>
      </c>
      <c r="K18" s="38">
        <v>520</v>
      </c>
      <c r="L18" s="38">
        <v>561</v>
      </c>
      <c r="M18" s="38">
        <v>449</v>
      </c>
      <c r="N18" s="38">
        <v>172</v>
      </c>
      <c r="O18" s="46">
        <f t="shared" si="3"/>
        <v>2341</v>
      </c>
      <c r="P18" s="38">
        <v>3147</v>
      </c>
      <c r="Q18" s="38">
        <f t="shared" si="0"/>
        <v>-806</v>
      </c>
      <c r="R18" s="38">
        <f t="shared" si="1"/>
        <v>74.388306323482681</v>
      </c>
      <c r="S18" s="38">
        <v>2644.6</v>
      </c>
      <c r="T18" s="38">
        <f t="shared" si="4"/>
        <v>-303.59999999999991</v>
      </c>
      <c r="U18" s="38">
        <f>O18/S18*100</f>
        <v>88.520003025032139</v>
      </c>
    </row>
    <row r="19" spans="1:21" ht="26.25" customHeight="1" x14ac:dyDescent="0.25">
      <c r="A19" s="28">
        <v>13</v>
      </c>
      <c r="B19" s="44" t="s">
        <v>124</v>
      </c>
      <c r="C19" s="39">
        <v>133</v>
      </c>
      <c r="D19" s="39">
        <v>52</v>
      </c>
      <c r="E19" s="39">
        <v>67</v>
      </c>
      <c r="F19" s="39">
        <v>5</v>
      </c>
      <c r="G19" s="39">
        <v>71</v>
      </c>
      <c r="H19" s="39">
        <v>0</v>
      </c>
      <c r="I19" s="39">
        <v>164</v>
      </c>
      <c r="J19" s="39">
        <v>32</v>
      </c>
      <c r="K19" s="39">
        <v>669</v>
      </c>
      <c r="L19" s="39">
        <v>1075</v>
      </c>
      <c r="M19" s="39">
        <v>630</v>
      </c>
      <c r="N19" s="39">
        <v>284</v>
      </c>
      <c r="O19" s="47">
        <f t="shared" si="3"/>
        <v>3182</v>
      </c>
      <c r="P19" s="39">
        <v>3420</v>
      </c>
      <c r="Q19" s="39">
        <f t="shared" si="0"/>
        <v>-238</v>
      </c>
      <c r="R19" s="39">
        <f t="shared" si="1"/>
        <v>93.040935672514621</v>
      </c>
      <c r="S19" s="39">
        <v>3291</v>
      </c>
      <c r="T19" s="39">
        <f t="shared" si="4"/>
        <v>-109</v>
      </c>
      <c r="U19" s="39">
        <f>O19/S19*100</f>
        <v>96.687936797326046</v>
      </c>
    </row>
    <row r="21" spans="1:21" ht="15.75" x14ac:dyDescent="0.25">
      <c r="O21" s="79" t="s">
        <v>25</v>
      </c>
      <c r="P21" s="79"/>
      <c r="Q21" s="79"/>
      <c r="R21" s="79"/>
      <c r="S21" s="79"/>
      <c r="T21" s="79"/>
    </row>
    <row r="31" spans="1:21" ht="25.5" x14ac:dyDescent="0.25">
      <c r="B31" s="82" t="s">
        <v>125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</row>
    <row r="32" spans="1:21" ht="16.5" x14ac:dyDescent="0.25">
      <c r="B32" s="65" t="s">
        <v>106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</row>
    <row r="33" spans="1:21" ht="18.75" x14ac:dyDescent="0.25">
      <c r="A33" s="83" t="s">
        <v>0</v>
      </c>
      <c r="B33" s="83" t="s">
        <v>107</v>
      </c>
      <c r="C33" s="85" t="s">
        <v>126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80" t="s">
        <v>127</v>
      </c>
      <c r="P33" s="88" t="s">
        <v>128</v>
      </c>
      <c r="Q33" s="88" t="s">
        <v>129</v>
      </c>
      <c r="R33" s="93" t="s">
        <v>130</v>
      </c>
      <c r="S33" s="88" t="s">
        <v>131</v>
      </c>
      <c r="T33" s="88" t="s">
        <v>132</v>
      </c>
      <c r="U33" s="93" t="s">
        <v>133</v>
      </c>
    </row>
    <row r="34" spans="1:21" ht="15.75" x14ac:dyDescent="0.25">
      <c r="A34" s="84"/>
      <c r="B34" s="84"/>
      <c r="C34" s="3">
        <v>1</v>
      </c>
      <c r="D34" s="3">
        <v>2</v>
      </c>
      <c r="E34" s="3">
        <v>3</v>
      </c>
      <c r="F34" s="3">
        <v>4</v>
      </c>
      <c r="G34" s="3">
        <v>5</v>
      </c>
      <c r="H34" s="3">
        <v>6</v>
      </c>
      <c r="I34" s="3">
        <v>7</v>
      </c>
      <c r="J34" s="3">
        <v>8</v>
      </c>
      <c r="K34" s="3">
        <v>9</v>
      </c>
      <c r="L34" s="3">
        <v>10</v>
      </c>
      <c r="M34" s="3">
        <v>11</v>
      </c>
      <c r="N34" s="3">
        <v>12</v>
      </c>
      <c r="O34" s="81"/>
      <c r="P34" s="89"/>
      <c r="Q34" s="89"/>
      <c r="R34" s="94"/>
      <c r="S34" s="89"/>
      <c r="T34" s="89"/>
      <c r="U34" s="94"/>
    </row>
    <row r="35" spans="1:21" ht="17.25" x14ac:dyDescent="0.3">
      <c r="A35" s="4">
        <v>1</v>
      </c>
      <c r="B35" s="5" t="s">
        <v>115</v>
      </c>
      <c r="C35" s="6">
        <v>90.3</v>
      </c>
      <c r="D35" s="6">
        <v>23.2</v>
      </c>
      <c r="E35" s="7">
        <v>24.3</v>
      </c>
      <c r="F35" s="7">
        <v>36.6</v>
      </c>
      <c r="G35" s="7">
        <v>89.7</v>
      </c>
      <c r="H35" s="7">
        <v>122.2</v>
      </c>
      <c r="I35" s="7">
        <v>243.3</v>
      </c>
      <c r="J35" s="7">
        <v>57.1</v>
      </c>
      <c r="K35" s="7">
        <v>329.4</v>
      </c>
      <c r="L35" s="7">
        <v>1177.2</v>
      </c>
      <c r="M35" s="7">
        <v>348.6</v>
      </c>
      <c r="N35" s="7">
        <v>410.5</v>
      </c>
      <c r="O35" s="8">
        <f>SUM(C35:N35)</f>
        <v>2952.4</v>
      </c>
      <c r="P35" s="7">
        <v>2379.1</v>
      </c>
      <c r="Q35" s="7">
        <f t="shared" ref="Q35:Q49" si="5">O35-P35</f>
        <v>573.30000000000018</v>
      </c>
      <c r="R35" s="9">
        <f t="shared" ref="R35:R49" si="6">O35/P35*100</f>
        <v>124.09734773653905</v>
      </c>
      <c r="S35" s="6">
        <v>2651</v>
      </c>
      <c r="T35" s="7">
        <f t="shared" ref="T35:T43" si="7">O35-S35</f>
        <v>301.40000000000009</v>
      </c>
      <c r="U35" s="9">
        <f t="shared" ref="U35:U43" si="8">O35/S35*100</f>
        <v>111.36929460580913</v>
      </c>
    </row>
    <row r="36" spans="1:21" ht="17.25" x14ac:dyDescent="0.3">
      <c r="A36" s="10">
        <v>2</v>
      </c>
      <c r="B36" s="11" t="s">
        <v>116</v>
      </c>
      <c r="C36" s="12">
        <v>121.7</v>
      </c>
      <c r="D36" s="13">
        <v>46.3</v>
      </c>
      <c r="E36" s="12">
        <v>28.6</v>
      </c>
      <c r="F36" s="12">
        <v>54.9</v>
      </c>
      <c r="G36" s="12">
        <v>115.8</v>
      </c>
      <c r="H36" s="12">
        <v>44.6</v>
      </c>
      <c r="I36" s="12">
        <v>49.9</v>
      </c>
      <c r="J36" s="12">
        <v>138.80000000000001</v>
      </c>
      <c r="K36" s="12">
        <v>578.79999999999995</v>
      </c>
      <c r="L36" s="12">
        <v>1092.0999999999999</v>
      </c>
      <c r="M36" s="12">
        <v>373.1</v>
      </c>
      <c r="N36" s="12">
        <v>407.8</v>
      </c>
      <c r="O36" s="14">
        <f t="shared" ref="O36:O45" si="9">SUM(C36:N36)</f>
        <v>3052.4</v>
      </c>
      <c r="P36" s="12">
        <v>3067.9</v>
      </c>
      <c r="Q36" s="12">
        <f t="shared" si="5"/>
        <v>-15.5</v>
      </c>
      <c r="R36" s="15">
        <f t="shared" si="6"/>
        <v>99.494768408357501</v>
      </c>
      <c r="S36" s="12">
        <v>2784</v>
      </c>
      <c r="T36" s="12">
        <f t="shared" si="7"/>
        <v>268.40000000000009</v>
      </c>
      <c r="U36" s="15">
        <f t="shared" si="8"/>
        <v>109.64080459770116</v>
      </c>
    </row>
    <row r="37" spans="1:21" ht="17.25" x14ac:dyDescent="0.3">
      <c r="A37" s="10">
        <v>3</v>
      </c>
      <c r="B37" s="11" t="s">
        <v>134</v>
      </c>
      <c r="C37" s="13">
        <v>66.3</v>
      </c>
      <c r="D37" s="12">
        <v>32.200000000000003</v>
      </c>
      <c r="E37" s="12">
        <v>46.5</v>
      </c>
      <c r="F37" s="12">
        <v>129.1</v>
      </c>
      <c r="G37" s="12">
        <v>160.4</v>
      </c>
      <c r="H37" s="12">
        <v>33</v>
      </c>
      <c r="I37" s="12">
        <v>34.5</v>
      </c>
      <c r="J37" s="12">
        <v>156</v>
      </c>
      <c r="K37" s="12">
        <v>624.79999999999995</v>
      </c>
      <c r="L37" s="12">
        <v>1039.8</v>
      </c>
      <c r="M37" s="12">
        <v>414.3</v>
      </c>
      <c r="N37" s="12">
        <v>164.4</v>
      </c>
      <c r="O37" s="14">
        <f t="shared" si="9"/>
        <v>2901.3</v>
      </c>
      <c r="P37" s="12">
        <v>2610.1999999999998</v>
      </c>
      <c r="Q37" s="12">
        <f t="shared" si="5"/>
        <v>291.10000000000036</v>
      </c>
      <c r="R37" s="15">
        <f t="shared" si="6"/>
        <v>111.1524021147805</v>
      </c>
      <c r="S37" s="13">
        <v>2406</v>
      </c>
      <c r="T37" s="12">
        <f t="shared" si="7"/>
        <v>495.30000000000018</v>
      </c>
      <c r="U37" s="15">
        <f t="shared" si="8"/>
        <v>120.58603491271822</v>
      </c>
    </row>
    <row r="38" spans="1:21" ht="17.25" x14ac:dyDescent="0.3">
      <c r="A38" s="10">
        <v>4</v>
      </c>
      <c r="B38" s="11" t="s">
        <v>135</v>
      </c>
      <c r="C38" s="13">
        <v>45.2</v>
      </c>
      <c r="D38" s="13">
        <v>43.7</v>
      </c>
      <c r="E38" s="12">
        <v>37.4</v>
      </c>
      <c r="F38" s="12">
        <v>68.599999999999994</v>
      </c>
      <c r="G38" s="12">
        <v>147.69999999999999</v>
      </c>
      <c r="H38" s="12">
        <v>53.4</v>
      </c>
      <c r="I38" s="12">
        <v>62</v>
      </c>
      <c r="J38" s="12">
        <v>82.7</v>
      </c>
      <c r="K38" s="12">
        <v>652</v>
      </c>
      <c r="L38" s="12">
        <v>402.7</v>
      </c>
      <c r="M38" s="12">
        <v>205.4</v>
      </c>
      <c r="N38" s="12">
        <v>89.6</v>
      </c>
      <c r="O38" s="14">
        <f t="shared" si="9"/>
        <v>1890.4</v>
      </c>
      <c r="P38" s="12">
        <v>2697.2</v>
      </c>
      <c r="Q38" s="12">
        <f t="shared" si="5"/>
        <v>-806.79999999999973</v>
      </c>
      <c r="R38" s="15">
        <f t="shared" si="6"/>
        <v>70.087498146225727</v>
      </c>
      <c r="S38" s="13">
        <v>1991</v>
      </c>
      <c r="T38" s="12">
        <f t="shared" si="7"/>
        <v>-100.59999999999991</v>
      </c>
      <c r="U38" s="15">
        <f t="shared" si="8"/>
        <v>94.947262682069308</v>
      </c>
    </row>
    <row r="39" spans="1:21" ht="17.25" x14ac:dyDescent="0.3">
      <c r="A39" s="10">
        <v>5</v>
      </c>
      <c r="B39" s="11" t="s">
        <v>136</v>
      </c>
      <c r="C39" s="13">
        <v>41.6</v>
      </c>
      <c r="D39" s="13">
        <v>28.6</v>
      </c>
      <c r="E39" s="12">
        <v>55.3</v>
      </c>
      <c r="F39" s="12">
        <v>61.3</v>
      </c>
      <c r="G39" s="12">
        <v>197.4</v>
      </c>
      <c r="H39" s="12">
        <v>72.2</v>
      </c>
      <c r="I39" s="12">
        <v>104.7</v>
      </c>
      <c r="J39" s="12">
        <v>81.3</v>
      </c>
      <c r="K39" s="12">
        <v>538.6</v>
      </c>
      <c r="L39" s="12">
        <v>615</v>
      </c>
      <c r="M39" s="12">
        <v>286.3</v>
      </c>
      <c r="N39" s="12">
        <v>142.19999999999999</v>
      </c>
      <c r="O39" s="14">
        <f t="shared" si="9"/>
        <v>2224.5</v>
      </c>
      <c r="P39" s="12">
        <v>2459.5</v>
      </c>
      <c r="Q39" s="12">
        <f t="shared" si="5"/>
        <v>-235</v>
      </c>
      <c r="R39" s="15">
        <f t="shared" si="6"/>
        <v>90.445212441553153</v>
      </c>
      <c r="S39" s="13">
        <v>2009</v>
      </c>
      <c r="T39" s="12">
        <f t="shared" si="7"/>
        <v>215.5</v>
      </c>
      <c r="U39" s="15">
        <f t="shared" si="8"/>
        <v>110.72672971627675</v>
      </c>
    </row>
    <row r="40" spans="1:21" ht="17.25" x14ac:dyDescent="0.3">
      <c r="A40" s="10">
        <v>6</v>
      </c>
      <c r="B40" s="11" t="s">
        <v>118</v>
      </c>
      <c r="C40" s="13">
        <v>48.3</v>
      </c>
      <c r="D40" s="13">
        <v>56.8</v>
      </c>
      <c r="E40" s="12">
        <v>37.299999999999997</v>
      </c>
      <c r="F40" s="12">
        <v>112.8</v>
      </c>
      <c r="G40" s="12">
        <v>114</v>
      </c>
      <c r="H40" s="12">
        <v>95</v>
      </c>
      <c r="I40" s="12">
        <v>11.3</v>
      </c>
      <c r="J40" s="12">
        <v>125.1</v>
      </c>
      <c r="K40" s="12">
        <v>630.29999999999995</v>
      </c>
      <c r="L40" s="12">
        <v>412.8</v>
      </c>
      <c r="M40" s="12">
        <v>216.5</v>
      </c>
      <c r="N40" s="12">
        <v>83.1</v>
      </c>
      <c r="O40" s="14">
        <f t="shared" si="9"/>
        <v>1943.3</v>
      </c>
      <c r="P40" s="12">
        <v>2823</v>
      </c>
      <c r="Q40" s="12">
        <f t="shared" si="5"/>
        <v>-879.7</v>
      </c>
      <c r="R40" s="15">
        <f t="shared" si="6"/>
        <v>68.838115479985831</v>
      </c>
      <c r="S40" s="13">
        <v>2042</v>
      </c>
      <c r="T40" s="12">
        <f t="shared" si="7"/>
        <v>-98.700000000000045</v>
      </c>
      <c r="U40" s="15">
        <f t="shared" si="8"/>
        <v>95.166503428011751</v>
      </c>
    </row>
    <row r="41" spans="1:21" ht="17.25" x14ac:dyDescent="0.3">
      <c r="A41" s="10">
        <v>7</v>
      </c>
      <c r="B41" s="11" t="s">
        <v>119</v>
      </c>
      <c r="C41" s="13">
        <v>47.8</v>
      </c>
      <c r="D41" s="13">
        <v>24.5</v>
      </c>
      <c r="E41" s="12">
        <v>42.5</v>
      </c>
      <c r="F41" s="12">
        <v>113.2</v>
      </c>
      <c r="G41" s="12">
        <v>106.8</v>
      </c>
      <c r="H41" s="12">
        <v>36.1</v>
      </c>
      <c r="I41" s="12">
        <v>54</v>
      </c>
      <c r="J41" s="12">
        <v>148.80000000000001</v>
      </c>
      <c r="K41" s="12">
        <v>514</v>
      </c>
      <c r="L41" s="12">
        <v>832</v>
      </c>
      <c r="M41" s="12">
        <v>336.3</v>
      </c>
      <c r="N41" s="12">
        <v>119.6</v>
      </c>
      <c r="O41" s="14">
        <f t="shared" si="9"/>
        <v>2375.6</v>
      </c>
      <c r="P41" s="12">
        <v>2315.4</v>
      </c>
      <c r="Q41" s="12">
        <f t="shared" si="5"/>
        <v>60.199999999999818</v>
      </c>
      <c r="R41" s="15">
        <f t="shared" si="6"/>
        <v>102.59998272436728</v>
      </c>
      <c r="S41" s="13">
        <v>2268</v>
      </c>
      <c r="T41" s="12">
        <f t="shared" si="7"/>
        <v>107.59999999999991</v>
      </c>
      <c r="U41" s="15">
        <f t="shared" si="8"/>
        <v>104.7442680776014</v>
      </c>
    </row>
    <row r="42" spans="1:21" ht="17.25" x14ac:dyDescent="0.3">
      <c r="A42" s="10">
        <v>8</v>
      </c>
      <c r="B42" s="11" t="s">
        <v>137</v>
      </c>
      <c r="C42" s="13">
        <v>60.3</v>
      </c>
      <c r="D42" s="13">
        <v>31.7</v>
      </c>
      <c r="E42" s="12">
        <v>37.799999999999997</v>
      </c>
      <c r="F42" s="12">
        <v>93.7</v>
      </c>
      <c r="G42" s="12">
        <v>95.8</v>
      </c>
      <c r="H42" s="12">
        <v>56.9</v>
      </c>
      <c r="I42" s="12">
        <v>61.5</v>
      </c>
      <c r="J42" s="12">
        <v>76.7</v>
      </c>
      <c r="K42" s="12">
        <v>501.8</v>
      </c>
      <c r="L42" s="12">
        <v>854.7</v>
      </c>
      <c r="M42" s="12">
        <v>282.7</v>
      </c>
      <c r="N42" s="12">
        <v>222.3</v>
      </c>
      <c r="O42" s="14">
        <f t="shared" si="9"/>
        <v>2375.9</v>
      </c>
      <c r="P42" s="12">
        <v>2564.8000000000002</v>
      </c>
      <c r="Q42" s="12">
        <f t="shared" si="5"/>
        <v>-188.90000000000009</v>
      </c>
      <c r="R42" s="15">
        <f t="shared" si="6"/>
        <v>92.634903306300686</v>
      </c>
      <c r="S42" s="13">
        <v>2327</v>
      </c>
      <c r="T42" s="12">
        <f t="shared" si="7"/>
        <v>48.900000000000091</v>
      </c>
      <c r="U42" s="15">
        <f t="shared" si="8"/>
        <v>102.10141813493769</v>
      </c>
    </row>
    <row r="43" spans="1:21" ht="33.75" x14ac:dyDescent="0.3">
      <c r="A43" s="10">
        <v>9</v>
      </c>
      <c r="B43" s="11" t="s">
        <v>138</v>
      </c>
      <c r="C43" s="16">
        <v>209.8</v>
      </c>
      <c r="D43" s="13">
        <v>58.2</v>
      </c>
      <c r="E43" s="12">
        <v>29.4</v>
      </c>
      <c r="F43" s="12">
        <v>55.1</v>
      </c>
      <c r="G43" s="12">
        <v>138.5</v>
      </c>
      <c r="H43" s="12">
        <v>26.4</v>
      </c>
      <c r="I43" s="12">
        <v>223</v>
      </c>
      <c r="J43" s="12">
        <v>136.69999999999999</v>
      </c>
      <c r="K43" s="12">
        <v>433.6</v>
      </c>
      <c r="L43" s="12">
        <v>1598</v>
      </c>
      <c r="M43" s="12">
        <v>478.5</v>
      </c>
      <c r="N43" s="12">
        <v>117.4</v>
      </c>
      <c r="O43" s="14">
        <f t="shared" si="9"/>
        <v>3504.6</v>
      </c>
      <c r="P43" s="12">
        <v>3183.6</v>
      </c>
      <c r="Q43" s="12">
        <f t="shared" si="5"/>
        <v>321</v>
      </c>
      <c r="R43" s="15">
        <f t="shared" si="6"/>
        <v>110.0829249905767</v>
      </c>
      <c r="S43" s="13">
        <v>2802</v>
      </c>
      <c r="T43" s="12">
        <f t="shared" si="7"/>
        <v>702.59999999999991</v>
      </c>
      <c r="U43" s="15">
        <f t="shared" si="8"/>
        <v>125.07494646680941</v>
      </c>
    </row>
    <row r="44" spans="1:21" ht="17.25" x14ac:dyDescent="0.3">
      <c r="A44" s="10">
        <v>10</v>
      </c>
      <c r="B44" s="11" t="s">
        <v>121</v>
      </c>
      <c r="C44" s="13">
        <v>83.1</v>
      </c>
      <c r="D44" s="12">
        <v>51</v>
      </c>
      <c r="E44" s="12">
        <v>39</v>
      </c>
      <c r="F44" s="12">
        <v>143.5</v>
      </c>
      <c r="G44" s="12">
        <v>171.7</v>
      </c>
      <c r="H44" s="12">
        <v>40.9</v>
      </c>
      <c r="I44" s="12">
        <v>31.7</v>
      </c>
      <c r="J44" s="12">
        <v>162.69999999999999</v>
      </c>
      <c r="K44" s="12">
        <v>743.2</v>
      </c>
      <c r="L44" s="12">
        <v>670.8</v>
      </c>
      <c r="M44" s="12">
        <v>318.60000000000002</v>
      </c>
      <c r="N44" s="12">
        <v>356</v>
      </c>
      <c r="O44" s="14">
        <f t="shared" si="9"/>
        <v>2812.2000000000003</v>
      </c>
      <c r="P44" s="12">
        <v>2471.6</v>
      </c>
      <c r="Q44" s="12">
        <f t="shared" si="5"/>
        <v>340.60000000000036</v>
      </c>
      <c r="R44" s="15">
        <f t="shared" si="6"/>
        <v>113.78054701407996</v>
      </c>
      <c r="S44" s="13"/>
      <c r="T44" s="12"/>
      <c r="U44" s="15"/>
    </row>
    <row r="45" spans="1:21" ht="17.25" x14ac:dyDescent="0.3">
      <c r="A45" s="10">
        <v>11</v>
      </c>
      <c r="B45" s="11" t="s">
        <v>122</v>
      </c>
      <c r="C45" s="13">
        <v>103.9</v>
      </c>
      <c r="D45" s="12">
        <v>34</v>
      </c>
      <c r="E45" s="12">
        <v>50</v>
      </c>
      <c r="F45" s="12">
        <v>37.5</v>
      </c>
      <c r="G45" s="12">
        <v>123.1</v>
      </c>
      <c r="H45" s="12">
        <v>34.5</v>
      </c>
      <c r="I45" s="12">
        <v>70.8</v>
      </c>
      <c r="J45" s="12">
        <v>216.7</v>
      </c>
      <c r="K45" s="12">
        <v>391</v>
      </c>
      <c r="L45" s="12">
        <v>1014.2</v>
      </c>
      <c r="M45" s="12">
        <v>238.5</v>
      </c>
      <c r="N45" s="12">
        <v>392.4</v>
      </c>
      <c r="O45" s="14">
        <f t="shared" si="9"/>
        <v>2706.6</v>
      </c>
      <c r="P45" s="12">
        <v>2990.2</v>
      </c>
      <c r="Q45" s="12">
        <f t="shared" si="5"/>
        <v>-283.59999999999991</v>
      </c>
      <c r="R45" s="15">
        <f t="shared" si="6"/>
        <v>90.515684569594015</v>
      </c>
      <c r="S45" s="13"/>
      <c r="T45" s="12"/>
      <c r="U45" s="15"/>
    </row>
    <row r="46" spans="1:21" ht="17.25" x14ac:dyDescent="0.3">
      <c r="A46" s="10">
        <v>12</v>
      </c>
      <c r="B46" s="17" t="s">
        <v>123</v>
      </c>
      <c r="C46" s="16">
        <v>126</v>
      </c>
      <c r="D46" s="12">
        <v>25</v>
      </c>
      <c r="E46" s="12">
        <v>55</v>
      </c>
      <c r="F46" s="12">
        <v>107</v>
      </c>
      <c r="G46" s="12">
        <v>128</v>
      </c>
      <c r="H46" s="12">
        <v>82</v>
      </c>
      <c r="I46" s="12">
        <v>122</v>
      </c>
      <c r="J46" s="12">
        <v>61</v>
      </c>
      <c r="K46" s="12">
        <v>398</v>
      </c>
      <c r="L46" s="12">
        <v>1093</v>
      </c>
      <c r="M46" s="12">
        <v>575</v>
      </c>
      <c r="N46" s="12">
        <v>375</v>
      </c>
      <c r="O46" s="14">
        <f>SUM(C46:N46)</f>
        <v>3147</v>
      </c>
      <c r="P46" s="12">
        <v>2474.5</v>
      </c>
      <c r="Q46" s="12">
        <f t="shared" si="5"/>
        <v>672.5</v>
      </c>
      <c r="R46" s="15">
        <f t="shared" si="6"/>
        <v>127.17720751667004</v>
      </c>
      <c r="S46" s="12">
        <v>2644.6</v>
      </c>
      <c r="T46" s="12">
        <f>O46-S46</f>
        <v>502.40000000000009</v>
      </c>
      <c r="U46" s="15">
        <f>O46/S46*100</f>
        <v>118.9972018452696</v>
      </c>
    </row>
    <row r="47" spans="1:21" ht="17.25" x14ac:dyDescent="0.3">
      <c r="A47" s="10">
        <v>13</v>
      </c>
      <c r="B47" s="17" t="s">
        <v>124</v>
      </c>
      <c r="C47" s="16">
        <v>124</v>
      </c>
      <c r="D47" s="12">
        <v>28</v>
      </c>
      <c r="E47" s="12">
        <v>28</v>
      </c>
      <c r="F47" s="12">
        <v>43</v>
      </c>
      <c r="G47" s="12">
        <v>85</v>
      </c>
      <c r="H47" s="12">
        <v>118</v>
      </c>
      <c r="I47" s="12">
        <v>158</v>
      </c>
      <c r="J47" s="12">
        <v>58</v>
      </c>
      <c r="K47" s="12">
        <v>428</v>
      </c>
      <c r="L47" s="12">
        <v>1261</v>
      </c>
      <c r="M47" s="12">
        <v>606</v>
      </c>
      <c r="N47" s="12">
        <v>483</v>
      </c>
      <c r="O47" s="14">
        <f>SUM(C47:N47)</f>
        <v>3420</v>
      </c>
      <c r="P47" s="12">
        <v>2568</v>
      </c>
      <c r="Q47" s="12">
        <f t="shared" si="5"/>
        <v>852</v>
      </c>
      <c r="R47" s="15">
        <f t="shared" si="6"/>
        <v>133.17757009345794</v>
      </c>
      <c r="S47" s="12">
        <v>3291</v>
      </c>
      <c r="T47" s="12">
        <f>O47-S47</f>
        <v>129</v>
      </c>
      <c r="U47" s="15">
        <f>O47/S47*100</f>
        <v>103.91978122151322</v>
      </c>
    </row>
    <row r="48" spans="1:21" ht="17.25" x14ac:dyDescent="0.3">
      <c r="A48" s="18">
        <v>14</v>
      </c>
      <c r="B48" s="11" t="s">
        <v>139</v>
      </c>
      <c r="C48" s="12">
        <v>101</v>
      </c>
      <c r="D48" s="12">
        <v>18.2</v>
      </c>
      <c r="E48" s="12">
        <v>15.1</v>
      </c>
      <c r="F48" s="12">
        <v>37.200000000000003</v>
      </c>
      <c r="G48" s="12">
        <v>114</v>
      </c>
      <c r="H48" s="12">
        <v>38.700000000000003</v>
      </c>
      <c r="I48" s="12">
        <v>178.1</v>
      </c>
      <c r="J48" s="12">
        <v>41</v>
      </c>
      <c r="K48" s="12">
        <v>257.10000000000002</v>
      </c>
      <c r="L48" s="12">
        <v>1090.5</v>
      </c>
      <c r="M48" s="12">
        <v>363.2</v>
      </c>
      <c r="N48" s="12">
        <v>356</v>
      </c>
      <c r="O48" s="14">
        <f t="shared" ref="O48:O49" si="10">SUM(C48:N48)</f>
        <v>2610.1</v>
      </c>
      <c r="P48" s="12">
        <v>2920.8</v>
      </c>
      <c r="Q48" s="12">
        <f t="shared" si="5"/>
        <v>-310.70000000000027</v>
      </c>
      <c r="R48" s="15">
        <f t="shared" si="6"/>
        <v>89.362503423719517</v>
      </c>
      <c r="S48" s="12">
        <v>2305.6999999999998</v>
      </c>
      <c r="T48" s="12">
        <f>O48-S48</f>
        <v>304.40000000000009</v>
      </c>
      <c r="U48" s="15">
        <f>O48/S48*100</f>
        <v>113.2020644489743</v>
      </c>
    </row>
    <row r="49" spans="1:21" ht="17.25" x14ac:dyDescent="0.3">
      <c r="A49" s="19">
        <v>15</v>
      </c>
      <c r="B49" s="20" t="s">
        <v>140</v>
      </c>
      <c r="C49" s="19">
        <v>95.1</v>
      </c>
      <c r="D49" s="21">
        <v>34</v>
      </c>
      <c r="E49" s="21">
        <v>56.1</v>
      </c>
      <c r="F49" s="21">
        <v>117.2</v>
      </c>
      <c r="G49" s="21">
        <v>215.2</v>
      </c>
      <c r="H49" s="21">
        <v>43.2</v>
      </c>
      <c r="I49" s="21">
        <v>97.5</v>
      </c>
      <c r="J49" s="21">
        <v>210.4</v>
      </c>
      <c r="K49" s="21">
        <v>860.6</v>
      </c>
      <c r="L49" s="21">
        <v>920</v>
      </c>
      <c r="M49" s="21">
        <v>341.8</v>
      </c>
      <c r="N49" s="21">
        <v>305.2</v>
      </c>
      <c r="O49" s="22">
        <f t="shared" si="10"/>
        <v>3296.3</v>
      </c>
      <c r="P49" s="21">
        <v>2824.1</v>
      </c>
      <c r="Q49" s="21">
        <f t="shared" si="5"/>
        <v>472.20000000000027</v>
      </c>
      <c r="R49" s="23">
        <f t="shared" si="6"/>
        <v>116.72037109167523</v>
      </c>
      <c r="S49" s="24"/>
      <c r="T49" s="21"/>
      <c r="U49" s="23"/>
    </row>
    <row r="50" spans="1:21" x14ac:dyDescent="0.25">
      <c r="O50" s="25"/>
    </row>
    <row r="51" spans="1:21" ht="15.75" x14ac:dyDescent="0.25">
      <c r="O51" s="25"/>
      <c r="P51" s="79" t="s">
        <v>25</v>
      </c>
      <c r="Q51" s="79"/>
      <c r="R51" s="79"/>
      <c r="S51" s="79"/>
      <c r="T51" s="79"/>
      <c r="U51" s="79"/>
    </row>
    <row r="52" spans="1:21" x14ac:dyDescent="0.25">
      <c r="O52" s="25"/>
    </row>
  </sheetData>
  <mergeCells count="26">
    <mergeCell ref="A5:A6"/>
    <mergeCell ref="A3:U3"/>
    <mergeCell ref="A2:U2"/>
    <mergeCell ref="Q33:Q34"/>
    <mergeCell ref="R33:R34"/>
    <mergeCell ref="S33:S34"/>
    <mergeCell ref="T33:T34"/>
    <mergeCell ref="U33:U34"/>
    <mergeCell ref="A33:A34"/>
    <mergeCell ref="O21:T21"/>
    <mergeCell ref="P51:U51"/>
    <mergeCell ref="R5:R6"/>
    <mergeCell ref="T5:T6"/>
    <mergeCell ref="U5:U6"/>
    <mergeCell ref="B31:U31"/>
    <mergeCell ref="B32:U32"/>
    <mergeCell ref="B33:B34"/>
    <mergeCell ref="C33:N33"/>
    <mergeCell ref="O33:O34"/>
    <mergeCell ref="P33:P34"/>
    <mergeCell ref="B5:B6"/>
    <mergeCell ref="C5:N5"/>
    <mergeCell ref="O5:O6"/>
    <mergeCell ref="P5:P6"/>
    <mergeCell ref="S5:S6"/>
    <mergeCell ref="Q5:Q6"/>
  </mergeCells>
  <pageMargins left="0.2" right="0.2" top="0.38" bottom="0.63" header="0.3" footer="0.3"/>
  <pageSetup paperSize="9" scale="8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0"/>
  <sheetViews>
    <sheetView tabSelected="1" workbookViewId="0">
      <selection activeCell="O6" sqref="O6"/>
    </sheetView>
  </sheetViews>
  <sheetFormatPr defaultRowHeight="15" x14ac:dyDescent="0.25"/>
  <cols>
    <col min="1" max="1" width="5.28515625" customWidth="1"/>
    <col min="2" max="2" width="12.42578125" customWidth="1"/>
    <col min="3" max="3" width="6.42578125" customWidth="1"/>
    <col min="4" max="4" width="6.7109375" customWidth="1"/>
    <col min="5" max="5" width="6.85546875" customWidth="1"/>
    <col min="6" max="14" width="6.5703125" customWidth="1"/>
    <col min="15" max="15" width="8.140625" customWidth="1"/>
    <col min="16" max="16" width="8.85546875" customWidth="1"/>
    <col min="17" max="17" width="8.28515625" customWidth="1"/>
    <col min="18" max="18" width="9.42578125" customWidth="1"/>
    <col min="19" max="19" width="8.42578125" customWidth="1"/>
    <col min="20" max="20" width="8.28515625" customWidth="1"/>
    <col min="21" max="21" width="9.140625" customWidth="1"/>
  </cols>
  <sheetData>
    <row r="2" spans="1:21" ht="25.5" x14ac:dyDescent="0.25">
      <c r="B2" s="82" t="s">
        <v>160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ht="16.5" x14ac:dyDescent="0.25">
      <c r="B3" s="65" t="s">
        <v>141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</row>
    <row r="4" spans="1:21" ht="33" customHeight="1" x14ac:dyDescent="0.25">
      <c r="A4" s="83" t="s">
        <v>0</v>
      </c>
      <c r="B4" s="83" t="s">
        <v>107</v>
      </c>
      <c r="C4" s="85" t="s">
        <v>148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7"/>
      <c r="O4" s="80" t="s">
        <v>145</v>
      </c>
      <c r="P4" s="80" t="s">
        <v>146</v>
      </c>
      <c r="Q4" s="80" t="s">
        <v>147</v>
      </c>
      <c r="R4" s="80" t="s">
        <v>149</v>
      </c>
      <c r="S4" s="80" t="s">
        <v>142</v>
      </c>
      <c r="T4" s="80" t="s">
        <v>143</v>
      </c>
      <c r="U4" s="80" t="s">
        <v>150</v>
      </c>
    </row>
    <row r="5" spans="1:21" ht="67.5" customHeight="1" x14ac:dyDescent="0.25">
      <c r="A5" s="84"/>
      <c r="B5" s="84"/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81"/>
      <c r="P5" s="81"/>
      <c r="Q5" s="81"/>
      <c r="R5" s="81"/>
      <c r="S5" s="81"/>
      <c r="T5" s="81"/>
      <c r="U5" s="81"/>
    </row>
    <row r="6" spans="1:21" ht="21.75" customHeight="1" x14ac:dyDescent="0.25">
      <c r="A6" s="4">
        <v>1</v>
      </c>
      <c r="B6" s="40" t="s">
        <v>115</v>
      </c>
      <c r="C6" s="4">
        <v>37.299999999999997</v>
      </c>
      <c r="D6" s="29">
        <v>140.69999999999999</v>
      </c>
      <c r="E6" s="29">
        <v>69.099999999999994</v>
      </c>
      <c r="F6" s="29"/>
      <c r="G6" s="29"/>
      <c r="H6" s="29"/>
      <c r="I6" s="29"/>
      <c r="J6" s="29"/>
      <c r="K6" s="29"/>
      <c r="L6" s="29"/>
      <c r="M6" s="29"/>
      <c r="N6" s="29"/>
      <c r="O6" s="29">
        <f>SUM(C6:N6)</f>
        <v>247.1</v>
      </c>
      <c r="P6" s="29">
        <v>137.80000000000001</v>
      </c>
      <c r="Q6" s="29">
        <f>O6-P6</f>
        <v>109.29999999999998</v>
      </c>
      <c r="R6" s="29">
        <f>O6/P6*100</f>
        <v>179.31785195936138</v>
      </c>
      <c r="S6" s="4">
        <v>220.3</v>
      </c>
      <c r="T6" s="29">
        <f>O6-S6</f>
        <v>26.799999999999983</v>
      </c>
      <c r="U6" s="29">
        <f>O6/S6*100</f>
        <v>112.16522923286428</v>
      </c>
    </row>
    <row r="7" spans="1:21" ht="21.75" customHeight="1" x14ac:dyDescent="0.25">
      <c r="A7" s="10">
        <v>2</v>
      </c>
      <c r="B7" s="41" t="s">
        <v>116</v>
      </c>
      <c r="C7" s="30">
        <v>86.2</v>
      </c>
      <c r="D7" s="30">
        <v>130.6</v>
      </c>
      <c r="E7" s="30">
        <v>62.5</v>
      </c>
      <c r="F7" s="30"/>
      <c r="G7" s="30"/>
      <c r="H7" s="30"/>
      <c r="I7" s="30"/>
      <c r="J7" s="30"/>
      <c r="K7" s="30"/>
      <c r="L7" s="30"/>
      <c r="M7" s="30"/>
      <c r="N7" s="30"/>
      <c r="O7" s="30">
        <f t="shared" ref="O7:O18" si="0">SUM(C7:N7)</f>
        <v>279.3</v>
      </c>
      <c r="P7" s="30">
        <v>196.6</v>
      </c>
      <c r="Q7" s="30">
        <f t="shared" ref="Q7:Q18" si="1">O7-P7</f>
        <v>82.700000000000017</v>
      </c>
      <c r="R7" s="30">
        <f>O7/P7*100</f>
        <v>142.0651068158698</v>
      </c>
      <c r="S7" s="30">
        <v>248.4</v>
      </c>
      <c r="T7" s="30">
        <f>O7-S7</f>
        <v>30.900000000000006</v>
      </c>
      <c r="U7" s="30">
        <f t="shared" ref="U7:U15" si="2">O7/S7*100</f>
        <v>112.43961352657006</v>
      </c>
    </row>
    <row r="8" spans="1:21" ht="21.75" customHeight="1" x14ac:dyDescent="0.25">
      <c r="A8" s="10">
        <v>3</v>
      </c>
      <c r="B8" s="41" t="s">
        <v>134</v>
      </c>
      <c r="C8" s="10">
        <v>25.4</v>
      </c>
      <c r="D8" s="30">
        <v>57.2</v>
      </c>
      <c r="E8" s="30">
        <v>49.9</v>
      </c>
      <c r="F8" s="30"/>
      <c r="G8" s="30"/>
      <c r="H8" s="30"/>
      <c r="I8" s="30"/>
      <c r="J8" s="30"/>
      <c r="K8" s="30"/>
      <c r="L8" s="30"/>
      <c r="M8" s="30"/>
      <c r="N8" s="30"/>
      <c r="O8" s="30">
        <f t="shared" si="0"/>
        <v>132.5</v>
      </c>
      <c r="P8" s="30">
        <v>145</v>
      </c>
      <c r="Q8" s="30">
        <f t="shared" si="1"/>
        <v>-12.5</v>
      </c>
      <c r="R8" s="30">
        <f t="shared" ref="R8:R18" si="3">O8/P8*100</f>
        <v>91.379310344827587</v>
      </c>
      <c r="S8" s="30">
        <v>160.69999999999999</v>
      </c>
      <c r="T8" s="30">
        <f>O8-S8</f>
        <v>-28.199999999999989</v>
      </c>
      <c r="U8" s="30">
        <f t="shared" si="2"/>
        <v>82.451773490976976</v>
      </c>
    </row>
    <row r="9" spans="1:21" ht="21.75" customHeight="1" x14ac:dyDescent="0.25">
      <c r="A9" s="10">
        <v>4</v>
      </c>
      <c r="B9" s="41" t="s">
        <v>135</v>
      </c>
      <c r="C9" s="30">
        <v>29.7</v>
      </c>
      <c r="D9" s="30">
        <v>63</v>
      </c>
      <c r="E9" s="30">
        <v>48.4</v>
      </c>
      <c r="F9" s="30"/>
      <c r="G9" s="30"/>
      <c r="H9" s="30"/>
      <c r="I9" s="30"/>
      <c r="J9" s="30"/>
      <c r="K9" s="30"/>
      <c r="L9" s="30"/>
      <c r="M9" s="30"/>
      <c r="N9" s="30"/>
      <c r="O9" s="30">
        <f t="shared" si="0"/>
        <v>141.1</v>
      </c>
      <c r="P9" s="30">
        <v>126.3</v>
      </c>
      <c r="Q9" s="30">
        <f t="shared" si="1"/>
        <v>14.799999999999997</v>
      </c>
      <c r="R9" s="30">
        <f t="shared" si="3"/>
        <v>111.71813143309579</v>
      </c>
      <c r="S9" s="30">
        <v>153.4</v>
      </c>
      <c r="T9" s="30">
        <f>O9-S9</f>
        <v>-12.300000000000011</v>
      </c>
      <c r="U9" s="30">
        <f t="shared" si="2"/>
        <v>91.981747066492829</v>
      </c>
    </row>
    <row r="10" spans="1:21" ht="21.75" customHeight="1" x14ac:dyDescent="0.25">
      <c r="A10" s="10">
        <v>5</v>
      </c>
      <c r="B10" s="41" t="s">
        <v>117</v>
      </c>
      <c r="C10" s="30">
        <v>23.9</v>
      </c>
      <c r="D10" s="30">
        <v>57.4</v>
      </c>
      <c r="E10" s="30">
        <v>42</v>
      </c>
      <c r="F10" s="30"/>
      <c r="G10" s="30"/>
      <c r="H10" s="30"/>
      <c r="I10" s="30"/>
      <c r="J10" s="30"/>
      <c r="K10" s="30"/>
      <c r="L10" s="30"/>
      <c r="M10" s="30"/>
      <c r="N10" s="30"/>
      <c r="O10" s="30">
        <f t="shared" si="0"/>
        <v>123.3</v>
      </c>
      <c r="P10" s="30">
        <v>125.5</v>
      </c>
      <c r="Q10" s="30">
        <f t="shared" si="1"/>
        <v>-2.2000000000000028</v>
      </c>
      <c r="R10" s="30">
        <f t="shared" si="3"/>
        <v>98.24701195219123</v>
      </c>
      <c r="S10" s="30">
        <v>141.80000000000001</v>
      </c>
      <c r="T10" s="30">
        <f>O10-S10</f>
        <v>-18.500000000000014</v>
      </c>
      <c r="U10" s="30">
        <f t="shared" si="2"/>
        <v>86.953455571227067</v>
      </c>
    </row>
    <row r="11" spans="1:21" ht="21.75" customHeight="1" x14ac:dyDescent="0.25">
      <c r="A11" s="10">
        <v>6</v>
      </c>
      <c r="B11" s="41" t="s">
        <v>118</v>
      </c>
      <c r="C11" s="30">
        <v>21.9</v>
      </c>
      <c r="D11" s="30">
        <v>93.2</v>
      </c>
      <c r="E11" s="30">
        <v>53.6</v>
      </c>
      <c r="F11" s="30"/>
      <c r="G11" s="30"/>
      <c r="H11" s="30"/>
      <c r="I11" s="30"/>
      <c r="J11" s="30"/>
      <c r="K11" s="30"/>
      <c r="L11" s="30"/>
      <c r="M11" s="30"/>
      <c r="N11" s="30"/>
      <c r="O11" s="30">
        <f t="shared" si="0"/>
        <v>168.7</v>
      </c>
      <c r="P11" s="30">
        <v>142.4</v>
      </c>
      <c r="Q11" s="30">
        <f t="shared" si="1"/>
        <v>26.299999999999983</v>
      </c>
      <c r="R11" s="30">
        <f t="shared" si="3"/>
        <v>118.46910112359549</v>
      </c>
      <c r="S11" s="30">
        <v>171.5</v>
      </c>
      <c r="T11" s="30">
        <f t="shared" ref="T11:T15" si="4">O11-S11</f>
        <v>-2.8000000000000114</v>
      </c>
      <c r="U11" s="30">
        <f t="shared" si="2"/>
        <v>98.367346938775498</v>
      </c>
    </row>
    <row r="12" spans="1:21" ht="21.75" customHeight="1" x14ac:dyDescent="0.25">
      <c r="A12" s="10">
        <v>7</v>
      </c>
      <c r="B12" s="41" t="s">
        <v>119</v>
      </c>
      <c r="C12" s="30">
        <v>16.2</v>
      </c>
      <c r="D12" s="30">
        <v>53.2</v>
      </c>
      <c r="E12" s="30">
        <v>24.4</v>
      </c>
      <c r="F12" s="30"/>
      <c r="G12" s="30"/>
      <c r="H12" s="30"/>
      <c r="I12" s="30"/>
      <c r="J12" s="30"/>
      <c r="K12" s="30"/>
      <c r="L12" s="30"/>
      <c r="M12" s="30"/>
      <c r="N12" s="30"/>
      <c r="O12" s="30">
        <f t="shared" si="0"/>
        <v>93.800000000000011</v>
      </c>
      <c r="P12" s="30">
        <v>114.8</v>
      </c>
      <c r="Q12" s="30">
        <f t="shared" si="1"/>
        <v>-20.999999999999986</v>
      </c>
      <c r="R12" s="30">
        <f t="shared" si="3"/>
        <v>81.707317073170742</v>
      </c>
      <c r="S12" s="30">
        <v>146</v>
      </c>
      <c r="T12" s="30">
        <f>O12-S12</f>
        <v>-52.199999999999989</v>
      </c>
      <c r="U12" s="30">
        <f t="shared" si="2"/>
        <v>64.246575342465761</v>
      </c>
    </row>
    <row r="13" spans="1:21" ht="21.75" customHeight="1" x14ac:dyDescent="0.25">
      <c r="A13" s="10">
        <v>8</v>
      </c>
      <c r="B13" s="41" t="s">
        <v>120</v>
      </c>
      <c r="C13" s="30">
        <v>32.1</v>
      </c>
      <c r="D13" s="30">
        <v>78.7</v>
      </c>
      <c r="E13" s="30">
        <v>56.4</v>
      </c>
      <c r="F13" s="30"/>
      <c r="G13" s="30"/>
      <c r="H13" s="30"/>
      <c r="I13" s="30"/>
      <c r="J13" s="30"/>
      <c r="K13" s="30"/>
      <c r="L13" s="31"/>
      <c r="M13" s="31"/>
      <c r="N13" s="31"/>
      <c r="O13" s="31">
        <f t="shared" si="0"/>
        <v>167.20000000000002</v>
      </c>
      <c r="P13" s="31">
        <v>129.80000000000001</v>
      </c>
      <c r="Q13" s="31">
        <f t="shared" si="1"/>
        <v>37.400000000000006</v>
      </c>
      <c r="R13" s="31">
        <f t="shared" si="3"/>
        <v>128.81355932203391</v>
      </c>
      <c r="S13" s="31">
        <v>171.7</v>
      </c>
      <c r="T13" s="31">
        <f t="shared" si="4"/>
        <v>-4.4999999999999716</v>
      </c>
      <c r="U13" s="31">
        <f t="shared" si="2"/>
        <v>97.379149679673873</v>
      </c>
    </row>
    <row r="14" spans="1:21" ht="21.75" customHeight="1" x14ac:dyDescent="0.25">
      <c r="A14" s="10">
        <v>9</v>
      </c>
      <c r="B14" s="41" t="s">
        <v>138</v>
      </c>
      <c r="C14" s="30">
        <v>72.900000000000006</v>
      </c>
      <c r="D14" s="30">
        <v>183.6</v>
      </c>
      <c r="E14" s="30">
        <v>62.7</v>
      </c>
      <c r="F14" s="31"/>
      <c r="G14" s="31"/>
      <c r="H14" s="31"/>
      <c r="I14" s="31"/>
      <c r="J14" s="31"/>
      <c r="K14" s="31"/>
      <c r="L14" s="30"/>
      <c r="M14" s="30"/>
      <c r="N14" s="30"/>
      <c r="O14" s="30">
        <f t="shared" si="0"/>
        <v>319.2</v>
      </c>
      <c r="P14" s="30">
        <v>297.39999999999998</v>
      </c>
      <c r="Q14" s="30">
        <f t="shared" si="1"/>
        <v>21.800000000000011</v>
      </c>
      <c r="R14" s="30">
        <f t="shared" si="3"/>
        <v>107.33019502353733</v>
      </c>
      <c r="S14" s="30">
        <v>293.7</v>
      </c>
      <c r="T14" s="30">
        <f t="shared" si="4"/>
        <v>25.5</v>
      </c>
      <c r="U14" s="30">
        <f t="shared" si="2"/>
        <v>108.682328907048</v>
      </c>
    </row>
    <row r="15" spans="1:21" ht="21.75" customHeight="1" x14ac:dyDescent="0.25">
      <c r="A15" s="10">
        <v>10</v>
      </c>
      <c r="B15" s="41" t="s">
        <v>121</v>
      </c>
      <c r="C15" s="30">
        <v>31.4</v>
      </c>
      <c r="D15" s="30">
        <v>98.7</v>
      </c>
      <c r="E15" s="30">
        <v>62.6</v>
      </c>
      <c r="F15" s="30"/>
      <c r="G15" s="30"/>
      <c r="H15" s="30"/>
      <c r="I15" s="30"/>
      <c r="J15" s="30"/>
      <c r="K15" s="30"/>
      <c r="L15" s="32"/>
      <c r="M15" s="30"/>
      <c r="N15" s="30"/>
      <c r="O15" s="30">
        <f t="shared" si="0"/>
        <v>192.7</v>
      </c>
      <c r="P15" s="30">
        <v>173.1</v>
      </c>
      <c r="Q15" s="30">
        <f t="shared" si="1"/>
        <v>19.599999999999994</v>
      </c>
      <c r="R15" s="30">
        <f t="shared" si="3"/>
        <v>111.32293471981514</v>
      </c>
      <c r="S15" s="30">
        <v>209.5</v>
      </c>
      <c r="T15" s="32">
        <f t="shared" si="4"/>
        <v>-16.800000000000011</v>
      </c>
      <c r="U15" s="30">
        <f t="shared" si="2"/>
        <v>91.980906921241044</v>
      </c>
    </row>
    <row r="16" spans="1:21" ht="21.75" customHeight="1" x14ac:dyDescent="0.25">
      <c r="A16" s="10">
        <v>11</v>
      </c>
      <c r="B16" s="41" t="s">
        <v>122</v>
      </c>
      <c r="C16" s="30">
        <v>77.400000000000006</v>
      </c>
      <c r="D16" s="30">
        <v>121.1</v>
      </c>
      <c r="E16" s="30">
        <v>59.9</v>
      </c>
      <c r="F16" s="30"/>
      <c r="G16" s="30"/>
      <c r="H16" s="32"/>
      <c r="I16" s="30"/>
      <c r="J16" s="30"/>
      <c r="K16" s="30"/>
      <c r="L16" s="30"/>
      <c r="M16" s="30"/>
      <c r="N16" s="30"/>
      <c r="O16" s="30">
        <f t="shared" si="0"/>
        <v>258.39999999999998</v>
      </c>
      <c r="P16" s="30">
        <v>187.9</v>
      </c>
      <c r="Q16" s="30">
        <f t="shared" si="1"/>
        <v>70.499999999999972</v>
      </c>
      <c r="R16" s="30">
        <f t="shared" si="3"/>
        <v>137.51995742416176</v>
      </c>
      <c r="S16" s="30"/>
      <c r="T16" s="30"/>
      <c r="U16" s="30"/>
    </row>
    <row r="17" spans="1:21" ht="21.75" customHeight="1" x14ac:dyDescent="0.25">
      <c r="A17" s="10">
        <v>12</v>
      </c>
      <c r="B17" s="40" t="s">
        <v>123</v>
      </c>
      <c r="C17" s="30">
        <v>56</v>
      </c>
      <c r="D17" s="30">
        <v>161</v>
      </c>
      <c r="E17" s="30">
        <v>72</v>
      </c>
      <c r="F17" s="30"/>
      <c r="G17" s="30"/>
      <c r="H17" s="30"/>
      <c r="I17" s="30"/>
      <c r="J17" s="30"/>
      <c r="K17" s="30"/>
      <c r="L17" s="30"/>
      <c r="M17" s="30"/>
      <c r="N17" s="30"/>
      <c r="O17" s="30">
        <f t="shared" si="0"/>
        <v>289</v>
      </c>
      <c r="P17" s="30">
        <v>206</v>
      </c>
      <c r="Q17" s="30">
        <f t="shared" si="1"/>
        <v>83</v>
      </c>
      <c r="R17" s="30">
        <f t="shared" si="3"/>
        <v>140.29126213592232</v>
      </c>
      <c r="S17" s="30"/>
      <c r="T17" s="30"/>
      <c r="U17" s="30"/>
    </row>
    <row r="18" spans="1:21" ht="21.75" customHeight="1" x14ac:dyDescent="0.25">
      <c r="A18" s="33">
        <v>13</v>
      </c>
      <c r="B18" s="42" t="s">
        <v>124</v>
      </c>
      <c r="C18" s="34">
        <v>32</v>
      </c>
      <c r="D18" s="34">
        <v>124</v>
      </c>
      <c r="E18" s="34">
        <v>62</v>
      </c>
      <c r="F18" s="34"/>
      <c r="G18" s="34"/>
      <c r="H18" s="34"/>
      <c r="I18" s="34"/>
      <c r="J18" s="34"/>
      <c r="K18" s="34"/>
      <c r="L18" s="34"/>
      <c r="M18" s="34"/>
      <c r="N18" s="34"/>
      <c r="O18" s="34">
        <f t="shared" si="0"/>
        <v>218</v>
      </c>
      <c r="P18" s="34">
        <v>180</v>
      </c>
      <c r="Q18" s="34">
        <f t="shared" si="1"/>
        <v>38</v>
      </c>
      <c r="R18" s="34">
        <f t="shared" si="3"/>
        <v>121.1111111111111</v>
      </c>
      <c r="S18" s="34"/>
      <c r="T18" s="34"/>
      <c r="U18" s="34"/>
    </row>
    <row r="19" spans="1:21" x14ac:dyDescent="0.25">
      <c r="O19" s="25"/>
    </row>
    <row r="20" spans="1:21" ht="15.75" x14ac:dyDescent="0.25">
      <c r="O20" s="25"/>
      <c r="P20" s="79" t="s">
        <v>25</v>
      </c>
      <c r="Q20" s="79"/>
      <c r="R20" s="79"/>
      <c r="S20" s="79"/>
      <c r="T20" s="79"/>
      <c r="U20" s="79"/>
    </row>
  </sheetData>
  <mergeCells count="13">
    <mergeCell ref="P20:U20"/>
    <mergeCell ref="B2:U2"/>
    <mergeCell ref="B3:U3"/>
    <mergeCell ref="A4:A5"/>
    <mergeCell ref="B4:B5"/>
    <mergeCell ref="C4:N4"/>
    <mergeCell ref="O4:O5"/>
    <mergeCell ref="P4:P5"/>
    <mergeCell ref="Q4:Q5"/>
    <mergeCell ref="R4:R5"/>
    <mergeCell ref="S4:S5"/>
    <mergeCell ref="T4:T5"/>
    <mergeCell ref="U4:U5"/>
  </mergeCells>
  <pageMargins left="0.31" right="0.21" top="0.65" bottom="0.7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Phụ lục 01</vt:lpstr>
      <vt:lpstr>Phụ lục 2</vt:lpstr>
      <vt:lpstr>Phụ lục 3</vt:lpstr>
      <vt:lpstr>'Phụ lục 01'!Print_Titles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 loi</cp:lastModifiedBy>
  <cp:lastPrinted>2025-04-11T09:51:54Z</cp:lastPrinted>
  <dcterms:created xsi:type="dcterms:W3CDTF">2023-12-29T01:44:04Z</dcterms:created>
  <dcterms:modified xsi:type="dcterms:W3CDTF">2025-04-24T02:16:46Z</dcterms:modified>
</cp:coreProperties>
</file>